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7"/>
  <workbookPr/>
  <mc:AlternateContent xmlns:mc="http://schemas.openxmlformats.org/markup-compatibility/2006">
    <mc:Choice Requires="x15">
      <x15ac:absPath xmlns:x15ac="http://schemas.microsoft.com/office/spreadsheetml/2010/11/ac" url="C:\D-AC-CC Dropbox\AC\ASSIST CONSEILS\UNIVERSITE DE BORDEAUX\2607 GIP _ Achat Energie\DCE\"/>
    </mc:Choice>
  </mc:AlternateContent>
  <xr:revisionPtr revIDLastSave="0" documentId="13_ncr:1_{EE4E3DCC-468A-4B20-A6DF-95645DFF0DD9}" xr6:coauthVersionLast="47" xr6:coauthVersionMax="47" xr10:uidLastSave="{00000000-0000-0000-0000-000000000000}"/>
  <bookViews>
    <workbookView xWindow="-120" yWindow="-120" windowWidth="29040" windowHeight="15720" xr2:uid="{4F21D228-F4C3-4408-A813-F857F2589D62}"/>
  </bookViews>
  <sheets>
    <sheet name="BPU_base (fixe)" sheetId="2" r:id="rId1"/>
    <sheet name="BPU_variante 1 (PEG)" sheetId="6" r:id="rId2"/>
    <sheet name="BPU_variante 2 (mixte)" sheetId="8" r:id="rId3"/>
    <sheet name="DQE_base (fixe)" sheetId="3" r:id="rId4"/>
    <sheet name="DQE_variante 1 (PEG)" sheetId="7" r:id="rId5"/>
    <sheet name="DQE_variante 2 (mixte)" sheetId="9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I8" i="9" l="1"/>
  <c r="AL37" i="9" s="1"/>
  <c r="K8" i="9"/>
  <c r="N37" i="9" s="1"/>
  <c r="AG8" i="9"/>
  <c r="AH8" i="9" s="1"/>
  <c r="I8" i="9"/>
  <c r="W8" i="9" s="1"/>
  <c r="H8" i="9"/>
  <c r="DA35" i="9"/>
  <c r="DJ35" i="9" s="1"/>
  <c r="CC35" i="9"/>
  <c r="CN35" i="9" s="1"/>
  <c r="BE35" i="9"/>
  <c r="BI35" i="9" s="1"/>
  <c r="AV35" i="9"/>
  <c r="AG35" i="9"/>
  <c r="AK35" i="9" s="1"/>
  <c r="I35" i="9"/>
  <c r="K35" i="9" s="1"/>
  <c r="DA34" i="9"/>
  <c r="DK34" i="9" s="1"/>
  <c r="CC34" i="9"/>
  <c r="BE34" i="9"/>
  <c r="BS34" i="9" s="1"/>
  <c r="AG34" i="9"/>
  <c r="AP34" i="9" s="1"/>
  <c r="T34" i="9"/>
  <c r="S34" i="9"/>
  <c r="P34" i="9"/>
  <c r="K34" i="9"/>
  <c r="J34" i="9"/>
  <c r="I34" i="9"/>
  <c r="M34" i="9" s="1"/>
  <c r="DC33" i="9"/>
  <c r="DA33" i="9"/>
  <c r="DH33" i="9" s="1"/>
  <c r="CE33" i="9"/>
  <c r="CC33" i="9"/>
  <c r="CN33" i="9" s="1"/>
  <c r="BE33" i="9"/>
  <c r="BS33" i="9" s="1"/>
  <c r="AV33" i="9"/>
  <c r="AU33" i="9"/>
  <c r="AH33" i="9"/>
  <c r="AG33" i="9"/>
  <c r="AR33" i="9" s="1"/>
  <c r="W33" i="9"/>
  <c r="I33" i="9"/>
  <c r="L33" i="9" s="1"/>
  <c r="DL32" i="9"/>
  <c r="DK32" i="9"/>
  <c r="DH32" i="9"/>
  <c r="DC32" i="9"/>
  <c r="DB32" i="9"/>
  <c r="DA32" i="9"/>
  <c r="DE32" i="9" s="1"/>
  <c r="CC32" i="9"/>
  <c r="CM32" i="9" s="1"/>
  <c r="BH32" i="9"/>
  <c r="BE32" i="9"/>
  <c r="BL32" i="9" s="1"/>
  <c r="AG32" i="9"/>
  <c r="I32" i="9"/>
  <c r="DA31" i="9"/>
  <c r="DO31" i="9" s="1"/>
  <c r="CC31" i="9"/>
  <c r="CL31" i="9" s="1"/>
  <c r="BT31" i="9"/>
  <c r="BP31" i="9"/>
  <c r="BO31" i="9"/>
  <c r="BN31" i="9"/>
  <c r="BE31" i="9"/>
  <c r="BG31" i="9" s="1"/>
  <c r="AG31" i="9"/>
  <c r="AJ31" i="9" s="1"/>
  <c r="I31" i="9"/>
  <c r="DA30" i="9"/>
  <c r="DJ30" i="9" s="1"/>
  <c r="CC30" i="9"/>
  <c r="CJ30" i="9" s="1"/>
  <c r="BS30" i="9"/>
  <c r="BP30" i="9"/>
  <c r="BO30" i="9"/>
  <c r="BN30" i="9"/>
  <c r="BE30" i="9"/>
  <c r="BG30" i="9" s="1"/>
  <c r="AG30" i="9"/>
  <c r="R30" i="9"/>
  <c r="I30" i="9"/>
  <c r="DA29" i="9"/>
  <c r="CQ29" i="9"/>
  <c r="CN29" i="9"/>
  <c r="CF29" i="9"/>
  <c r="CC29" i="9"/>
  <c r="CE29" i="9" s="1"/>
  <c r="BE29" i="9"/>
  <c r="BH29" i="9" s="1"/>
  <c r="AU29" i="9"/>
  <c r="AR29" i="9"/>
  <c r="AP29" i="9"/>
  <c r="AN29" i="9"/>
  <c r="AG29" i="9"/>
  <c r="AI29" i="9" s="1"/>
  <c r="I29" i="9"/>
  <c r="P29" i="9" s="1"/>
  <c r="DA28" i="9"/>
  <c r="DJ28" i="9" s="1"/>
  <c r="CC28" i="9"/>
  <c r="CR28" i="9" s="1"/>
  <c r="BE28" i="9"/>
  <c r="BH28" i="9" s="1"/>
  <c r="AG28" i="9"/>
  <c r="AU28" i="9" s="1"/>
  <c r="I28" i="9"/>
  <c r="W28" i="9" s="1"/>
  <c r="DA27" i="9"/>
  <c r="DJ27" i="9" s="1"/>
  <c r="CQ27" i="9"/>
  <c r="CC27" i="9"/>
  <c r="CE27" i="9" s="1"/>
  <c r="BE27" i="9"/>
  <c r="AV27" i="9"/>
  <c r="AU27" i="9"/>
  <c r="AR27" i="9"/>
  <c r="AQ27" i="9"/>
  <c r="AJ27" i="9"/>
  <c r="AG27" i="9"/>
  <c r="AH27" i="9" s="1"/>
  <c r="I27" i="9"/>
  <c r="R27" i="9" s="1"/>
  <c r="DA26" i="9"/>
  <c r="DK26" i="9" s="1"/>
  <c r="CC26" i="9"/>
  <c r="CD26" i="9" s="1"/>
  <c r="BE26" i="9"/>
  <c r="BG26" i="9" s="1"/>
  <c r="AG26" i="9"/>
  <c r="AU26" i="9" s="1"/>
  <c r="X26" i="9"/>
  <c r="W26" i="9"/>
  <c r="Y26" i="9" s="1"/>
  <c r="L26" i="9"/>
  <c r="I26" i="9"/>
  <c r="K26" i="9" s="1"/>
  <c r="DA25" i="9"/>
  <c r="DO25" i="9" s="1"/>
  <c r="CR25" i="9"/>
  <c r="CQ25" i="9"/>
  <c r="CL25" i="9"/>
  <c r="CJ25" i="9"/>
  <c r="CF25" i="9"/>
  <c r="CC25" i="9"/>
  <c r="CD25" i="9" s="1"/>
  <c r="BE25" i="9"/>
  <c r="AI25" i="9"/>
  <c r="AG25" i="9"/>
  <c r="AP25" i="9" s="1"/>
  <c r="I25" i="9"/>
  <c r="L25" i="9" s="1"/>
  <c r="DA24" i="9"/>
  <c r="DK24" i="9" s="1"/>
  <c r="CC24" i="9"/>
  <c r="CQ24" i="9" s="1"/>
  <c r="BE24" i="9"/>
  <c r="BS24" i="9" s="1"/>
  <c r="AG24" i="9"/>
  <c r="AK24" i="9" s="1"/>
  <c r="S24" i="9"/>
  <c r="I24" i="9"/>
  <c r="X24" i="9" s="1"/>
  <c r="DC23" i="9"/>
  <c r="DA23" i="9"/>
  <c r="DD23" i="9" s="1"/>
  <c r="CC23" i="9"/>
  <c r="CD23" i="9" s="1"/>
  <c r="BE23" i="9"/>
  <c r="BL23" i="9" s="1"/>
  <c r="AG23" i="9"/>
  <c r="W23" i="9"/>
  <c r="R23" i="9"/>
  <c r="I23" i="9"/>
  <c r="M23" i="9" s="1"/>
  <c r="DA22" i="9"/>
  <c r="DO22" i="9" s="1"/>
  <c r="CR22" i="9"/>
  <c r="CC22" i="9"/>
  <c r="CM22" i="9" s="1"/>
  <c r="BE22" i="9"/>
  <c r="AG22" i="9"/>
  <c r="AU22" i="9" s="1"/>
  <c r="I22" i="9"/>
  <c r="M22" i="9" s="1"/>
  <c r="DA21" i="9"/>
  <c r="CC21" i="9"/>
  <c r="CE21" i="9" s="1"/>
  <c r="BE21" i="9"/>
  <c r="AV21" i="9"/>
  <c r="AR21" i="9"/>
  <c r="AG21" i="9"/>
  <c r="AI21" i="9" s="1"/>
  <c r="I21" i="9"/>
  <c r="M21" i="9" s="1"/>
  <c r="DA20" i="9"/>
  <c r="CM20" i="9"/>
  <c r="CF20" i="9"/>
  <c r="CC20" i="9"/>
  <c r="BE20" i="9"/>
  <c r="BI20" i="9" s="1"/>
  <c r="AG20" i="9"/>
  <c r="I20" i="9"/>
  <c r="DK19" i="9"/>
  <c r="DA19" i="9"/>
  <c r="DE19" i="9" s="1"/>
  <c r="CC19" i="9"/>
  <c r="CL19" i="9" s="1"/>
  <c r="BE19" i="9"/>
  <c r="BS19" i="9" s="1"/>
  <c r="AG19" i="9"/>
  <c r="I19" i="9"/>
  <c r="L19" i="9" s="1"/>
  <c r="DA18" i="9"/>
  <c r="CM18" i="9"/>
  <c r="CJ18" i="9"/>
  <c r="CC18" i="9"/>
  <c r="CG18" i="9" s="1"/>
  <c r="BE18" i="9"/>
  <c r="BT18" i="9" s="1"/>
  <c r="AG18" i="9"/>
  <c r="AJ18" i="9" s="1"/>
  <c r="I18" i="9"/>
  <c r="DA17" i="9"/>
  <c r="DB17" i="9" s="1"/>
  <c r="CQ17" i="9"/>
  <c r="CN17" i="9"/>
  <c r="CF17" i="9"/>
  <c r="CC17" i="9"/>
  <c r="CL17" i="9" s="1"/>
  <c r="BE17" i="9"/>
  <c r="BN17" i="9" s="1"/>
  <c r="AG17" i="9"/>
  <c r="AH17" i="9" s="1"/>
  <c r="I17" i="9"/>
  <c r="DK16" i="9"/>
  <c r="DH16" i="9"/>
  <c r="DA16" i="9"/>
  <c r="DJ16" i="9" s="1"/>
  <c r="CC16" i="9"/>
  <c r="CL16" i="9" s="1"/>
  <c r="BE16" i="9"/>
  <c r="AG16" i="9"/>
  <c r="AN16" i="9" s="1"/>
  <c r="S16" i="9"/>
  <c r="I16" i="9"/>
  <c r="K16" i="9" s="1"/>
  <c r="DA15" i="9"/>
  <c r="DC15" i="9" s="1"/>
  <c r="CC15" i="9"/>
  <c r="CM15" i="9" s="1"/>
  <c r="BE15" i="9"/>
  <c r="BN15" i="9" s="1"/>
  <c r="AG15" i="9"/>
  <c r="AQ15" i="9" s="1"/>
  <c r="I15" i="9"/>
  <c r="P15" i="9" s="1"/>
  <c r="DA14" i="9"/>
  <c r="DB14" i="9" s="1"/>
  <c r="CC14" i="9"/>
  <c r="CM14" i="9" s="1"/>
  <c r="BE14" i="9"/>
  <c r="AG14" i="9"/>
  <c r="AP14" i="9" s="1"/>
  <c r="I14" i="9"/>
  <c r="R14" i="9" s="1"/>
  <c r="DA13" i="9"/>
  <c r="DH13" i="9" s="1"/>
  <c r="CC13" i="9"/>
  <c r="BE13" i="9"/>
  <c r="BP13" i="9" s="1"/>
  <c r="AU13" i="9"/>
  <c r="AG13" i="9"/>
  <c r="AQ13" i="9" s="1"/>
  <c r="I13" i="9"/>
  <c r="S13" i="9" s="1"/>
  <c r="DA12" i="9"/>
  <c r="DL12" i="9" s="1"/>
  <c r="CJ12" i="9"/>
  <c r="CC12" i="9"/>
  <c r="CL12" i="9" s="1"/>
  <c r="BE12" i="9"/>
  <c r="BN12" i="9" s="1"/>
  <c r="AG12" i="9"/>
  <c r="AK12" i="9" s="1"/>
  <c r="I12" i="9"/>
  <c r="M12" i="9" s="1"/>
  <c r="DO11" i="9"/>
  <c r="DA11" i="9"/>
  <c r="DL11" i="9" s="1"/>
  <c r="CC11" i="9"/>
  <c r="BE11" i="9"/>
  <c r="AU11" i="9"/>
  <c r="AR11" i="9"/>
  <c r="AN11" i="9"/>
  <c r="AG11" i="9"/>
  <c r="AQ11" i="9" s="1"/>
  <c r="I11" i="9"/>
  <c r="X11" i="9" s="1"/>
  <c r="DL10" i="9"/>
  <c r="DJ10" i="9"/>
  <c r="DH10" i="9"/>
  <c r="DD10" i="9"/>
  <c r="DB10" i="9"/>
  <c r="DA10" i="9"/>
  <c r="DO10" i="9" s="1"/>
  <c r="CC10" i="9"/>
  <c r="CQ10" i="9" s="1"/>
  <c r="BE10" i="9"/>
  <c r="BS10" i="9" s="1"/>
  <c r="AU10" i="9"/>
  <c r="AP10" i="9"/>
  <c r="AG10" i="9"/>
  <c r="AK10" i="9" s="1"/>
  <c r="I10" i="9"/>
  <c r="S10" i="9" s="1"/>
  <c r="DA9" i="9"/>
  <c r="CC9" i="9"/>
  <c r="CM9" i="9" s="1"/>
  <c r="BE9" i="9"/>
  <c r="BF9" i="9" s="1"/>
  <c r="AG9" i="9"/>
  <c r="AI9" i="9" s="1"/>
  <c r="I9" i="9"/>
  <c r="J9" i="9" s="1"/>
  <c r="DA8" i="9"/>
  <c r="DK8" i="9" s="1"/>
  <c r="CL8" i="9"/>
  <c r="CC8" i="9"/>
  <c r="CR8" i="9" s="1"/>
  <c r="BE8" i="9"/>
  <c r="BO8" i="9" s="1"/>
  <c r="DK4" i="9"/>
  <c r="K8" i="8"/>
  <c r="AP8" i="7"/>
  <c r="AO8" i="7"/>
  <c r="AM8" i="7"/>
  <c r="AJ8" i="7"/>
  <c r="AI8" i="7"/>
  <c r="AH8" i="7"/>
  <c r="AK37" i="7" s="1"/>
  <c r="AG8" i="7"/>
  <c r="AF8" i="7"/>
  <c r="AU8" i="7" s="1"/>
  <c r="H8" i="7"/>
  <c r="V8" i="7" s="1"/>
  <c r="DK35" i="7"/>
  <c r="DI35" i="7"/>
  <c r="DD35" i="7"/>
  <c r="DC35" i="7"/>
  <c r="CZ35" i="7"/>
  <c r="DO35" i="7" s="1"/>
  <c r="CM35" i="7"/>
  <c r="CL35" i="7"/>
  <c r="CB35" i="7"/>
  <c r="BD35" i="7"/>
  <c r="BS35" i="7" s="1"/>
  <c r="AQ35" i="7"/>
  <c r="AJ35" i="7"/>
  <c r="AI35" i="7"/>
  <c r="AF35" i="7"/>
  <c r="AU35" i="7" s="1"/>
  <c r="S35" i="7"/>
  <c r="H35" i="7"/>
  <c r="CZ34" i="7"/>
  <c r="DO34" i="7" s="1"/>
  <c r="CK34" i="7"/>
  <c r="CF34" i="7"/>
  <c r="CE34" i="7"/>
  <c r="CB34" i="7"/>
  <c r="CQ34" i="7" s="1"/>
  <c r="BD34" i="7"/>
  <c r="AG34" i="7"/>
  <c r="AF34" i="7"/>
  <c r="S34" i="7"/>
  <c r="L34" i="7"/>
  <c r="K34" i="7"/>
  <c r="H34" i="7"/>
  <c r="W34" i="7" s="1"/>
  <c r="CZ33" i="7"/>
  <c r="CB33" i="7"/>
  <c r="BO33" i="7"/>
  <c r="BH33" i="7"/>
  <c r="BG33" i="7"/>
  <c r="BD33" i="7"/>
  <c r="BM33" i="7" s="1"/>
  <c r="AF33" i="7"/>
  <c r="H33" i="7"/>
  <c r="L33" i="7" s="1"/>
  <c r="CZ32" i="7"/>
  <c r="CB32" i="7"/>
  <c r="CM32" i="7" s="1"/>
  <c r="BD32" i="7"/>
  <c r="BS32" i="7" s="1"/>
  <c r="AF32" i="7"/>
  <c r="AI32" i="7" s="1"/>
  <c r="W32" i="7"/>
  <c r="K32" i="7"/>
  <c r="H32" i="7"/>
  <c r="S32" i="7" s="1"/>
  <c r="DG31" i="7"/>
  <c r="CZ31" i="7"/>
  <c r="DI31" i="7" s="1"/>
  <c r="CM31" i="7"/>
  <c r="CC31" i="7"/>
  <c r="CB31" i="7"/>
  <c r="CE31" i="7" s="1"/>
  <c r="BD31" i="7"/>
  <c r="AF31" i="7"/>
  <c r="H31" i="7"/>
  <c r="DJ30" i="7"/>
  <c r="CZ30" i="7"/>
  <c r="DO30" i="7" s="1"/>
  <c r="CM30" i="7"/>
  <c r="CK30" i="7"/>
  <c r="CB30" i="7"/>
  <c r="CI30" i="7" s="1"/>
  <c r="BD30" i="7"/>
  <c r="AQ30" i="7"/>
  <c r="AI30" i="7"/>
  <c r="AF30" i="7"/>
  <c r="AP30" i="7" s="1"/>
  <c r="H30" i="7"/>
  <c r="DK29" i="7"/>
  <c r="DG29" i="7"/>
  <c r="DD29" i="7"/>
  <c r="DA29" i="7"/>
  <c r="CZ29" i="7"/>
  <c r="DJ29" i="7" s="1"/>
  <c r="CB29" i="7"/>
  <c r="BN29" i="7"/>
  <c r="BM29" i="7"/>
  <c r="BH29" i="7"/>
  <c r="BD29" i="7"/>
  <c r="BG29" i="7" s="1"/>
  <c r="AF29" i="7"/>
  <c r="S29" i="7"/>
  <c r="O29" i="7"/>
  <c r="K29" i="7"/>
  <c r="H29" i="7"/>
  <c r="R29" i="7" s="1"/>
  <c r="DD28" i="7"/>
  <c r="CZ28" i="7"/>
  <c r="DO28" i="7" s="1"/>
  <c r="CF28" i="7"/>
  <c r="CB28" i="7"/>
  <c r="CE28" i="7" s="1"/>
  <c r="BD28" i="7"/>
  <c r="BS28" i="7" s="1"/>
  <c r="AQ28" i="7"/>
  <c r="AO28" i="7"/>
  <c r="AM28" i="7"/>
  <c r="AI28" i="7"/>
  <c r="AF28" i="7"/>
  <c r="AP28" i="7" s="1"/>
  <c r="H28" i="7"/>
  <c r="K28" i="7" s="1"/>
  <c r="CZ27" i="7"/>
  <c r="CK27" i="7"/>
  <c r="CI27" i="7"/>
  <c r="CE27" i="7"/>
  <c r="CB27" i="7"/>
  <c r="CM27" i="7" s="1"/>
  <c r="BD27" i="7"/>
  <c r="AT27" i="7"/>
  <c r="AP27" i="7"/>
  <c r="AF27" i="7"/>
  <c r="AU27" i="7" s="1"/>
  <c r="H27" i="7"/>
  <c r="W27" i="7" s="1"/>
  <c r="DO26" i="7"/>
  <c r="DB26" i="7"/>
  <c r="DA26" i="7"/>
  <c r="CZ26" i="7"/>
  <c r="DD26" i="7" s="1"/>
  <c r="CB26" i="7"/>
  <c r="BN26" i="7"/>
  <c r="BM26" i="7"/>
  <c r="BD26" i="7"/>
  <c r="BS26" i="7" s="1"/>
  <c r="AU26" i="7"/>
  <c r="AM26" i="7"/>
  <c r="AI26" i="7"/>
  <c r="AH26" i="7"/>
  <c r="AG26" i="7"/>
  <c r="AF26" i="7"/>
  <c r="AQ26" i="7" s="1"/>
  <c r="W26" i="7"/>
  <c r="R26" i="7"/>
  <c r="L26" i="7"/>
  <c r="I26" i="7"/>
  <c r="H26" i="7"/>
  <c r="K26" i="7" s="1"/>
  <c r="DN25" i="7"/>
  <c r="DK25" i="7"/>
  <c r="DI25" i="7"/>
  <c r="DG25" i="7"/>
  <c r="DD25" i="7"/>
  <c r="DC25" i="7"/>
  <c r="DA25" i="7"/>
  <c r="CZ25" i="7"/>
  <c r="DJ25" i="7" s="1"/>
  <c r="CB25" i="7"/>
  <c r="CP25" i="7" s="1"/>
  <c r="BS25" i="7"/>
  <c r="BN25" i="7"/>
  <c r="BM25" i="7"/>
  <c r="BH25" i="7"/>
  <c r="BD25" i="7"/>
  <c r="BG25" i="7" s="1"/>
  <c r="AF25" i="7"/>
  <c r="H25" i="7"/>
  <c r="CZ24" i="7"/>
  <c r="CF24" i="7"/>
  <c r="CB24" i="7"/>
  <c r="CC24" i="7" s="1"/>
  <c r="BS24" i="7"/>
  <c r="BD24" i="7"/>
  <c r="BE24" i="7" s="1"/>
  <c r="AU24" i="7"/>
  <c r="AQ24" i="7"/>
  <c r="AO24" i="7"/>
  <c r="AM24" i="7"/>
  <c r="AH24" i="7"/>
  <c r="AF24" i="7"/>
  <c r="AP24" i="7" s="1"/>
  <c r="R24" i="7"/>
  <c r="J24" i="7"/>
  <c r="I24" i="7"/>
  <c r="H24" i="7"/>
  <c r="V24" i="7" s="1"/>
  <c r="DI23" i="7"/>
  <c r="DG23" i="7"/>
  <c r="DB23" i="7"/>
  <c r="CZ23" i="7"/>
  <c r="DC23" i="7" s="1"/>
  <c r="CB23" i="7"/>
  <c r="CK23" i="7" s="1"/>
  <c r="BR23" i="7"/>
  <c r="BM23" i="7"/>
  <c r="BK23" i="7"/>
  <c r="BF23" i="7"/>
  <c r="BD23" i="7"/>
  <c r="BN23" i="7" s="1"/>
  <c r="AF23" i="7"/>
  <c r="Q23" i="7"/>
  <c r="L23" i="7"/>
  <c r="K23" i="7"/>
  <c r="H23" i="7"/>
  <c r="DC22" i="7"/>
  <c r="CZ22" i="7"/>
  <c r="CB22" i="7"/>
  <c r="BD22" i="7"/>
  <c r="BO22" i="7" s="1"/>
  <c r="AQ22" i="7"/>
  <c r="AP22" i="7"/>
  <c r="AM22" i="7"/>
  <c r="AN22" i="7" s="1"/>
  <c r="AH22" i="7"/>
  <c r="AF22" i="7"/>
  <c r="AG22" i="7" s="1"/>
  <c r="O22" i="7"/>
  <c r="H22" i="7"/>
  <c r="DN21" i="7"/>
  <c r="DJ21" i="7"/>
  <c r="CZ21" i="7"/>
  <c r="DA21" i="7" s="1"/>
  <c r="CP21" i="7"/>
  <c r="CL21" i="7"/>
  <c r="CK21" i="7"/>
  <c r="CF21" i="7"/>
  <c r="CB21" i="7"/>
  <c r="CC21" i="7" s="1"/>
  <c r="BM21" i="7"/>
  <c r="BK21" i="7"/>
  <c r="BG21" i="7"/>
  <c r="BF21" i="7"/>
  <c r="BD21" i="7"/>
  <c r="BS21" i="7" s="1"/>
  <c r="AT21" i="7"/>
  <c r="AO21" i="7"/>
  <c r="AI21" i="7"/>
  <c r="AH21" i="7"/>
  <c r="AF21" i="7"/>
  <c r="AG21" i="7" s="1"/>
  <c r="V21" i="7"/>
  <c r="S21" i="7"/>
  <c r="Q21" i="7"/>
  <c r="K21" i="7"/>
  <c r="H21" i="7"/>
  <c r="I21" i="7" s="1"/>
  <c r="DO20" i="7"/>
  <c r="DN20" i="7"/>
  <c r="DP20" i="7" s="1"/>
  <c r="DK20" i="7"/>
  <c r="DI20" i="7"/>
  <c r="DG20" i="7"/>
  <c r="DD20" i="7"/>
  <c r="DC20" i="7"/>
  <c r="CZ20" i="7"/>
  <c r="CB20" i="7"/>
  <c r="BR20" i="7"/>
  <c r="BN20" i="7"/>
  <c r="BD20" i="7"/>
  <c r="BM20" i="7" s="1"/>
  <c r="AF20" i="7"/>
  <c r="O20" i="7"/>
  <c r="H20" i="7"/>
  <c r="DN19" i="7"/>
  <c r="CZ19" i="7"/>
  <c r="DG19" i="7" s="1"/>
  <c r="CB19" i="7"/>
  <c r="CP19" i="7" s="1"/>
  <c r="BD19" i="7"/>
  <c r="BF19" i="7" s="1"/>
  <c r="AF19" i="7"/>
  <c r="H19" i="7"/>
  <c r="DN18" i="7"/>
  <c r="DI18" i="7"/>
  <c r="DC18" i="7"/>
  <c r="CZ18" i="7"/>
  <c r="DG18" i="7" s="1"/>
  <c r="CB18" i="7"/>
  <c r="BD18" i="7"/>
  <c r="AF18" i="7"/>
  <c r="AM18" i="7" s="1"/>
  <c r="H18" i="7"/>
  <c r="S18" i="7" s="1"/>
  <c r="DO17" i="7"/>
  <c r="DK17" i="7"/>
  <c r="CZ17" i="7"/>
  <c r="DJ17" i="7" s="1"/>
  <c r="CB17" i="7"/>
  <c r="CM17" i="7" s="1"/>
  <c r="BR17" i="7"/>
  <c r="BO17" i="7"/>
  <c r="BM17" i="7"/>
  <c r="BD17" i="7"/>
  <c r="BE17" i="7" s="1"/>
  <c r="AQ17" i="7"/>
  <c r="AM17" i="7"/>
  <c r="AI17" i="7"/>
  <c r="AH17" i="7"/>
  <c r="AF17" i="7"/>
  <c r="AU17" i="7" s="1"/>
  <c r="W17" i="7"/>
  <c r="H17" i="7"/>
  <c r="Q17" i="7" s="1"/>
  <c r="DN16" i="7"/>
  <c r="DI16" i="7"/>
  <c r="DG16" i="7"/>
  <c r="DC16" i="7"/>
  <c r="CZ16" i="7"/>
  <c r="DK16" i="7" s="1"/>
  <c r="CB16" i="7"/>
  <c r="CP16" i="7" s="1"/>
  <c r="BD16" i="7"/>
  <c r="AF16" i="7"/>
  <c r="AM16" i="7" s="1"/>
  <c r="W16" i="7"/>
  <c r="J16" i="7"/>
  <c r="H16" i="7"/>
  <c r="L16" i="7" s="1"/>
  <c r="CZ15" i="7"/>
  <c r="DN15" i="7" s="1"/>
  <c r="CB15" i="7"/>
  <c r="CP15" i="7" s="1"/>
  <c r="BS15" i="7"/>
  <c r="BN15" i="7"/>
  <c r="BM15" i="7"/>
  <c r="BP15" i="7" s="1"/>
  <c r="BG15" i="7"/>
  <c r="BD15" i="7"/>
  <c r="BO15" i="7" s="1"/>
  <c r="AO15" i="7"/>
  <c r="AF15" i="7"/>
  <c r="AI15" i="7" s="1"/>
  <c r="W15" i="7"/>
  <c r="S15" i="7"/>
  <c r="Q15" i="7"/>
  <c r="K15" i="7"/>
  <c r="H15" i="7"/>
  <c r="R15" i="7" s="1"/>
  <c r="DK14" i="7"/>
  <c r="CZ14" i="7"/>
  <c r="DG14" i="7" s="1"/>
  <c r="CB14" i="7"/>
  <c r="CE14" i="7" s="1"/>
  <c r="BR14" i="7"/>
  <c r="BO14" i="7"/>
  <c r="BM14" i="7"/>
  <c r="BK14" i="7"/>
  <c r="BG14" i="7"/>
  <c r="BD14" i="7"/>
  <c r="BE14" i="7" s="1"/>
  <c r="AF14" i="7"/>
  <c r="AU14" i="7" s="1"/>
  <c r="W14" i="7"/>
  <c r="S14" i="7"/>
  <c r="R14" i="7"/>
  <c r="O14" i="7"/>
  <c r="K14" i="7"/>
  <c r="J14" i="7"/>
  <c r="H14" i="7"/>
  <c r="L14" i="7" s="1"/>
  <c r="DO13" i="7"/>
  <c r="DJ13" i="7"/>
  <c r="DC13" i="7"/>
  <c r="DB13" i="7"/>
  <c r="CZ13" i="7"/>
  <c r="DI13" i="7" s="1"/>
  <c r="CP13" i="7"/>
  <c r="CL13" i="7"/>
  <c r="CF13" i="7"/>
  <c r="CB13" i="7"/>
  <c r="CM13" i="7" s="1"/>
  <c r="BS13" i="7"/>
  <c r="BO13" i="7"/>
  <c r="BM13" i="7"/>
  <c r="BH13" i="7"/>
  <c r="BF13" i="7"/>
  <c r="BD13" i="7"/>
  <c r="BR13" i="7" s="1"/>
  <c r="AT13" i="7"/>
  <c r="AO13" i="7"/>
  <c r="AM13" i="7"/>
  <c r="AF13" i="7"/>
  <c r="AG13" i="7" s="1"/>
  <c r="AN13" i="7" s="1"/>
  <c r="S13" i="7"/>
  <c r="L13" i="7"/>
  <c r="H13" i="7"/>
  <c r="DN12" i="7"/>
  <c r="DK12" i="7"/>
  <c r="DG12" i="7"/>
  <c r="DD12" i="7"/>
  <c r="DB12" i="7"/>
  <c r="DA12" i="7"/>
  <c r="CZ12" i="7"/>
  <c r="DO12" i="7" s="1"/>
  <c r="CB12" i="7"/>
  <c r="BD12" i="7"/>
  <c r="BE12" i="7" s="1"/>
  <c r="AF12" i="7"/>
  <c r="W12" i="7"/>
  <c r="H12" i="7"/>
  <c r="DN11" i="7"/>
  <c r="CZ11" i="7"/>
  <c r="DK11" i="7" s="1"/>
  <c r="CQ11" i="7"/>
  <c r="CM11" i="7"/>
  <c r="CL11" i="7"/>
  <c r="CI11" i="7"/>
  <c r="CF11" i="7"/>
  <c r="CD11" i="7"/>
  <c r="CB11" i="7"/>
  <c r="CE11" i="7" s="1"/>
  <c r="BM11" i="7"/>
  <c r="BG11" i="7"/>
  <c r="BF11" i="7"/>
  <c r="BD11" i="7"/>
  <c r="AF11" i="7"/>
  <c r="S11" i="7"/>
  <c r="R11" i="7"/>
  <c r="L11" i="7"/>
  <c r="H11" i="7"/>
  <c r="V11" i="7" s="1"/>
  <c r="CZ10" i="7"/>
  <c r="CM10" i="7"/>
  <c r="CI10" i="7"/>
  <c r="CE10" i="7"/>
  <c r="CB10" i="7"/>
  <c r="CC10" i="7" s="1"/>
  <c r="BS10" i="7"/>
  <c r="BN10" i="7"/>
  <c r="BM10" i="7"/>
  <c r="BH10" i="7"/>
  <c r="BG10" i="7"/>
  <c r="BE10" i="7"/>
  <c r="BD10" i="7"/>
  <c r="BR10" i="7" s="1"/>
  <c r="AF10" i="7"/>
  <c r="AP10" i="7" s="1"/>
  <c r="H10" i="7"/>
  <c r="DJ9" i="7"/>
  <c r="DI9" i="7"/>
  <c r="DC9" i="7"/>
  <c r="DB9" i="7"/>
  <c r="CZ9" i="7"/>
  <c r="DN9" i="7" s="1"/>
  <c r="CB9" i="7"/>
  <c r="CQ9" i="7" s="1"/>
  <c r="BR9" i="7"/>
  <c r="BG9" i="7"/>
  <c r="BD9" i="7"/>
  <c r="AU9" i="7"/>
  <c r="AQ9" i="7"/>
  <c r="AM9" i="7"/>
  <c r="AH9" i="7"/>
  <c r="AG9" i="7"/>
  <c r="AF9" i="7"/>
  <c r="AP9" i="7" s="1"/>
  <c r="W9" i="7"/>
  <c r="V9" i="7"/>
  <c r="X9" i="7" s="1"/>
  <c r="R9" i="7"/>
  <c r="I9" i="7"/>
  <c r="H9" i="7"/>
  <c r="DN8" i="7"/>
  <c r="DK8" i="7"/>
  <c r="DI8" i="7"/>
  <c r="CZ8" i="7"/>
  <c r="CB8" i="7"/>
  <c r="CM8" i="7" s="1"/>
  <c r="BS8" i="7"/>
  <c r="BO8" i="7"/>
  <c r="BN8" i="7"/>
  <c r="BK8" i="7"/>
  <c r="BF8" i="7"/>
  <c r="BD8" i="7"/>
  <c r="BH8" i="7" s="1"/>
  <c r="DJ4" i="7"/>
  <c r="K8" i="6"/>
  <c r="AM37" i="9" l="1"/>
  <c r="AJ8" i="9"/>
  <c r="AK8" i="9"/>
  <c r="P8" i="9"/>
  <c r="R8" i="9"/>
  <c r="X8" i="9"/>
  <c r="Y8" i="9" s="1"/>
  <c r="L8" i="9"/>
  <c r="N8" i="9" s="1"/>
  <c r="M8" i="9"/>
  <c r="AN8" i="9"/>
  <c r="AO8" i="9" s="1"/>
  <c r="AP8" i="9"/>
  <c r="AS8" i="9" s="1"/>
  <c r="AQ8" i="9"/>
  <c r="AR8" i="9"/>
  <c r="AU8" i="9"/>
  <c r="J8" i="9"/>
  <c r="O37" i="9" s="1"/>
  <c r="AV8" i="9"/>
  <c r="AL37" i="7"/>
  <c r="S8" i="7"/>
  <c r="AQ8" i="7"/>
  <c r="W8" i="7"/>
  <c r="AT8" i="7"/>
  <c r="X8" i="7"/>
  <c r="Y8" i="7" s="1"/>
  <c r="I8" i="7"/>
  <c r="R8" i="7" s="1"/>
  <c r="CF9" i="7"/>
  <c r="V28" i="7"/>
  <c r="W28" i="7"/>
  <c r="R28" i="7"/>
  <c r="Q28" i="7"/>
  <c r="L28" i="7"/>
  <c r="O28" i="7"/>
  <c r="P28" i="7" s="1"/>
  <c r="J28" i="7"/>
  <c r="M28" i="7" s="1"/>
  <c r="N28" i="7" s="1"/>
  <c r="CE9" i="7"/>
  <c r="O25" i="7"/>
  <c r="Q25" i="7"/>
  <c r="K25" i="7"/>
  <c r="CQ8" i="7"/>
  <c r="AT11" i="7"/>
  <c r="AP11" i="7"/>
  <c r="AQ11" i="7"/>
  <c r="AG11" i="7"/>
  <c r="AM11" i="7"/>
  <c r="AN11" i="7" s="1"/>
  <c r="AJ11" i="7"/>
  <c r="BL14" i="7"/>
  <c r="DP19" i="7"/>
  <c r="DG8" i="7"/>
  <c r="DD8" i="7"/>
  <c r="DC8" i="7"/>
  <c r="DB8" i="7"/>
  <c r="DE8" i="7" s="1"/>
  <c r="DA8" i="7"/>
  <c r="DO8" i="7"/>
  <c r="DP8" i="7" s="1"/>
  <c r="DQ8" i="7" s="1"/>
  <c r="DJ8" i="7"/>
  <c r="BS11" i="7"/>
  <c r="BN11" i="7"/>
  <c r="BK11" i="7"/>
  <c r="BL11" i="7" s="1"/>
  <c r="BE11" i="7"/>
  <c r="V20" i="7"/>
  <c r="S20" i="7"/>
  <c r="AU29" i="7"/>
  <c r="AP29" i="7"/>
  <c r="AO29" i="7"/>
  <c r="AM29" i="7"/>
  <c r="CQ29" i="7"/>
  <c r="CM29" i="7"/>
  <c r="CL29" i="7"/>
  <c r="CC29" i="7"/>
  <c r="CK29" i="7"/>
  <c r="CN29" i="7" s="1"/>
  <c r="AK17" i="7"/>
  <c r="BL23" i="7"/>
  <c r="L25" i="7"/>
  <c r="DA22" i="7"/>
  <c r="DN22" i="7"/>
  <c r="DJ22" i="7"/>
  <c r="DK22" i="7"/>
  <c r="DI22" i="7"/>
  <c r="DL22" i="7" s="1"/>
  <c r="DG22" i="7"/>
  <c r="DD22" i="7"/>
  <c r="DB22" i="7"/>
  <c r="DE22" i="7" s="1"/>
  <c r="DF22" i="7" s="1"/>
  <c r="BS27" i="7"/>
  <c r="BT27" i="7" s="1"/>
  <c r="BR27" i="7"/>
  <c r="BN27" i="7"/>
  <c r="BF27" i="7"/>
  <c r="BM27" i="7"/>
  <c r="DK27" i="7"/>
  <c r="DJ27" i="7"/>
  <c r="DG27" i="7"/>
  <c r="DI27" i="7"/>
  <c r="DL27" i="7" s="1"/>
  <c r="DD27" i="7"/>
  <c r="DA27" i="7"/>
  <c r="DB27" i="7"/>
  <c r="DO27" i="7"/>
  <c r="DN27" i="7"/>
  <c r="CP9" i="7"/>
  <c r="CM9" i="7"/>
  <c r="CL9" i="7"/>
  <c r="CK9" i="7"/>
  <c r="CI9" i="7"/>
  <c r="CD9" i="7"/>
  <c r="CG9" i="7" s="1"/>
  <c r="CH9" i="7" s="1"/>
  <c r="CE11" i="9"/>
  <c r="CH11" i="9" s="1"/>
  <c r="CI11" i="9" s="1"/>
  <c r="CN11" i="9"/>
  <c r="CL11" i="9"/>
  <c r="CO11" i="9" s="1"/>
  <c r="CP11" i="9" s="1"/>
  <c r="CM11" i="9"/>
  <c r="CJ11" i="9"/>
  <c r="CG11" i="9"/>
  <c r="CF11" i="9"/>
  <c r="CQ11" i="9"/>
  <c r="BE22" i="7"/>
  <c r="BN22" i="7"/>
  <c r="BK22" i="7"/>
  <c r="BL22" i="7" s="1"/>
  <c r="BM22" i="7"/>
  <c r="BP22" i="7" s="1"/>
  <c r="BH22" i="7"/>
  <c r="BG22" i="7"/>
  <c r="BF22" i="7"/>
  <c r="BR22" i="7"/>
  <c r="V13" i="7"/>
  <c r="O13" i="7"/>
  <c r="I13" i="7"/>
  <c r="AU20" i="7"/>
  <c r="AQ20" i="7"/>
  <c r="AT20" i="7"/>
  <c r="AV20" i="7" s="1"/>
  <c r="BP25" i="7"/>
  <c r="M18" i="9"/>
  <c r="S18" i="9"/>
  <c r="AQ23" i="9"/>
  <c r="AU23" i="9"/>
  <c r="AR23" i="9"/>
  <c r="DO10" i="7"/>
  <c r="DG10" i="7"/>
  <c r="DN10" i="7"/>
  <c r="DI10" i="7"/>
  <c r="CI8" i="7"/>
  <c r="CF8" i="7"/>
  <c r="CE8" i="7"/>
  <c r="CD8" i="7"/>
  <c r="CC8" i="7"/>
  <c r="CP8" i="7"/>
  <c r="CR8" i="7" s="1"/>
  <c r="CS8" i="7" s="1"/>
  <c r="CL8" i="7"/>
  <c r="CC9" i="7"/>
  <c r="I28" i="7"/>
  <c r="BO9" i="7"/>
  <c r="BN9" i="7"/>
  <c r="BM9" i="7"/>
  <c r="BK9" i="7"/>
  <c r="BH9" i="7"/>
  <c r="BE9" i="7"/>
  <c r="BS9" i="7"/>
  <c r="BT9" i="7" s="1"/>
  <c r="BU9" i="7" s="1"/>
  <c r="DL9" i="7"/>
  <c r="AT12" i="7"/>
  <c r="AU12" i="7"/>
  <c r="AQ12" i="7"/>
  <c r="AJ12" i="7"/>
  <c r="AP12" i="7"/>
  <c r="AO12" i="7"/>
  <c r="AH12" i="7"/>
  <c r="K13" i="7"/>
  <c r="BP17" i="7"/>
  <c r="BQ17" i="7" s="1"/>
  <c r="BI21" i="7"/>
  <c r="BJ21" i="7" s="1"/>
  <c r="W22" i="7"/>
  <c r="V22" i="7"/>
  <c r="X22" i="7" s="1"/>
  <c r="Q22" i="7"/>
  <c r="L22" i="7"/>
  <c r="W23" i="7"/>
  <c r="S23" i="7"/>
  <c r="R23" i="7"/>
  <c r="O23" i="7"/>
  <c r="J23" i="7"/>
  <c r="BO30" i="7"/>
  <c r="BS30" i="7"/>
  <c r="BM30" i="7"/>
  <c r="BN30" i="7"/>
  <c r="BP30" i="7" s="1"/>
  <c r="BQ30" i="7" s="1"/>
  <c r="BH30" i="7"/>
  <c r="BE30" i="7"/>
  <c r="CQ20" i="7"/>
  <c r="CP20" i="7"/>
  <c r="CR20" i="7" s="1"/>
  <c r="CM20" i="7"/>
  <c r="CI20" i="7"/>
  <c r="CK20" i="7"/>
  <c r="CD20" i="7"/>
  <c r="CE20" i="7"/>
  <c r="CK8" i="7"/>
  <c r="BH32" i="7"/>
  <c r="BE32" i="7"/>
  <c r="AK19" i="9"/>
  <c r="AP19" i="9"/>
  <c r="AQ19" i="9"/>
  <c r="Q9" i="7"/>
  <c r="T9" i="7" s="1"/>
  <c r="U9" i="7" s="1"/>
  <c r="O9" i="7"/>
  <c r="L9" i="7"/>
  <c r="K9" i="7"/>
  <c r="J9" i="7"/>
  <c r="M9" i="7" s="1"/>
  <c r="S9" i="7"/>
  <c r="BF9" i="7"/>
  <c r="CJ10" i="7"/>
  <c r="AI12" i="7"/>
  <c r="CP26" i="7"/>
  <c r="CR26" i="7" s="1"/>
  <c r="CK26" i="7"/>
  <c r="CL26" i="7"/>
  <c r="CI26" i="7"/>
  <c r="CD26" i="7"/>
  <c r="CF26" i="7"/>
  <c r="CQ26" i="7"/>
  <c r="BK30" i="7"/>
  <c r="DE21" i="9"/>
  <c r="DO21" i="9"/>
  <c r="DK21" i="9"/>
  <c r="DL21" i="9"/>
  <c r="DJ21" i="9"/>
  <c r="DM21" i="9" s="1"/>
  <c r="DN21" i="9" s="1"/>
  <c r="DH21" i="9"/>
  <c r="DI21" i="9" s="1"/>
  <c r="DD21" i="9"/>
  <c r="DP21" i="9"/>
  <c r="DQ21" i="9" s="1"/>
  <c r="DR21" i="9" s="1"/>
  <c r="CN30" i="7"/>
  <c r="CQ23" i="9"/>
  <c r="BM8" i="7"/>
  <c r="BP8" i="7" s="1"/>
  <c r="AT9" i="7"/>
  <c r="AV9" i="7" s="1"/>
  <c r="AW9" i="7" s="1"/>
  <c r="BF10" i="7"/>
  <c r="CF10" i="7"/>
  <c r="Q11" i="7"/>
  <c r="CK11" i="7"/>
  <c r="CN11" i="7" s="1"/>
  <c r="CO11" i="7" s="1"/>
  <c r="BG13" i="7"/>
  <c r="Q14" i="7"/>
  <c r="T14" i="7" s="1"/>
  <c r="U14" i="7" s="1"/>
  <c r="BH14" i="7"/>
  <c r="BK15" i="7"/>
  <c r="DD16" i="7"/>
  <c r="BN17" i="7"/>
  <c r="DN17" i="7"/>
  <c r="DP17" i="7" s="1"/>
  <c r="DK18" i="7"/>
  <c r="DO19" i="7"/>
  <c r="BO20" i="7"/>
  <c r="R21" i="7"/>
  <c r="T21" i="7" s="1"/>
  <c r="U21" i="7" s="1"/>
  <c r="CI21" i="7"/>
  <c r="CJ21" i="7" s="1"/>
  <c r="DK21" i="7"/>
  <c r="DL21" i="7" s="1"/>
  <c r="DM21" i="7" s="1"/>
  <c r="AO22" i="7"/>
  <c r="AR22" i="7" s="1"/>
  <c r="AS22" i="7" s="1"/>
  <c r="BG23" i="7"/>
  <c r="AJ24" i="7"/>
  <c r="CQ24" i="7"/>
  <c r="BK25" i="7"/>
  <c r="DB25" i="7"/>
  <c r="O26" i="7"/>
  <c r="P26" i="7" s="1"/>
  <c r="AM27" i="7"/>
  <c r="CF27" i="7"/>
  <c r="CG27" i="7" s="1"/>
  <c r="AJ28" i="7"/>
  <c r="L29" i="7"/>
  <c r="BK29" i="7"/>
  <c r="DC29" i="7"/>
  <c r="AU30" i="7"/>
  <c r="CL30" i="7"/>
  <c r="AP11" i="9"/>
  <c r="AS11" i="9" s="1"/>
  <c r="CM17" i="9"/>
  <c r="CL18" i="9"/>
  <c r="AU21" i="9"/>
  <c r="X23" i="9"/>
  <c r="Y23" i="9" s="1"/>
  <c r="CR33" i="9"/>
  <c r="AQ34" i="9"/>
  <c r="AS34" i="9" s="1"/>
  <c r="CJ29" i="9"/>
  <c r="AR34" i="9"/>
  <c r="BR8" i="7"/>
  <c r="BT8" i="7" s="1"/>
  <c r="DD9" i="7"/>
  <c r="DE9" i="7" s="1"/>
  <c r="BK10" i="7"/>
  <c r="CP10" i="7"/>
  <c r="W11" i="7"/>
  <c r="X11" i="7" s="1"/>
  <c r="CP11" i="7"/>
  <c r="CR11" i="7" s="1"/>
  <c r="CS11" i="7" s="1"/>
  <c r="DC12" i="7"/>
  <c r="BN13" i="7"/>
  <c r="BP13" i="7" s="1"/>
  <c r="DG13" i="7"/>
  <c r="DH13" i="7" s="1"/>
  <c r="V14" i="7"/>
  <c r="X14" i="7" s="1"/>
  <c r="Y14" i="7" s="1"/>
  <c r="BN14" i="7"/>
  <c r="BP14" i="7" s="1"/>
  <c r="BQ14" i="7" s="1"/>
  <c r="BR15" i="7"/>
  <c r="BT15" i="7" s="1"/>
  <c r="AJ17" i="7"/>
  <c r="BS17" i="7"/>
  <c r="BT17" i="7" s="1"/>
  <c r="BU17" i="7" s="1"/>
  <c r="BH21" i="7"/>
  <c r="CM21" i="7"/>
  <c r="AT22" i="7"/>
  <c r="BO23" i="7"/>
  <c r="BP23" i="7" s="1"/>
  <c r="BQ23" i="7" s="1"/>
  <c r="BO25" i="7"/>
  <c r="DH25" i="7"/>
  <c r="CQ27" i="7"/>
  <c r="DC28" i="7"/>
  <c r="W29" i="7"/>
  <c r="BO29" i="7"/>
  <c r="BP29" i="7" s="1"/>
  <c r="BQ29" i="7" s="1"/>
  <c r="DI30" i="7"/>
  <c r="DD31" i="7"/>
  <c r="AO35" i="7"/>
  <c r="DE10" i="9"/>
  <c r="X12" i="9"/>
  <c r="DD16" i="9"/>
  <c r="R24" i="9"/>
  <c r="CL29" i="9"/>
  <c r="AN33" i="9"/>
  <c r="AO33" i="9" s="1"/>
  <c r="AU34" i="9"/>
  <c r="AW33" i="9"/>
  <c r="AX33" i="9" s="1"/>
  <c r="T17" i="7"/>
  <c r="DK30" i="7"/>
  <c r="AI9" i="7"/>
  <c r="DK9" i="7"/>
  <c r="BO10" i="7"/>
  <c r="BP10" i="7" s="1"/>
  <c r="BQ10" i="7" s="1"/>
  <c r="DA11" i="7"/>
  <c r="DI12" i="7"/>
  <c r="DL12" i="7" s="1"/>
  <c r="DM12" i="7" s="1"/>
  <c r="AG14" i="7"/>
  <c r="CE15" i="7"/>
  <c r="CI16" i="7"/>
  <c r="K17" i="7"/>
  <c r="AT17" i="7"/>
  <c r="AV17" i="7" s="1"/>
  <c r="DB17" i="7"/>
  <c r="CI19" i="7"/>
  <c r="AJ21" i="7"/>
  <c r="BR21" i="7"/>
  <c r="BT21" i="7" s="1"/>
  <c r="DB21" i="7"/>
  <c r="CC23" i="7"/>
  <c r="O24" i="7"/>
  <c r="P24" i="7" s="1"/>
  <c r="CL25" i="7"/>
  <c r="I27" i="7"/>
  <c r="BK28" i="7"/>
  <c r="DJ28" i="7"/>
  <c r="CL32" i="7"/>
  <c r="DO16" i="9"/>
  <c r="CE23" i="9"/>
  <c r="AV24" i="9"/>
  <c r="CE26" i="9"/>
  <c r="DL30" i="9"/>
  <c r="DB31" i="9"/>
  <c r="DI28" i="7"/>
  <c r="BE8" i="7"/>
  <c r="BQ8" i="7" s="1"/>
  <c r="AJ9" i="7"/>
  <c r="DO9" i="7"/>
  <c r="DP9" i="7" s="1"/>
  <c r="CC11" i="7"/>
  <c r="CJ11" i="7" s="1"/>
  <c r="DC11" i="7"/>
  <c r="DJ12" i="7"/>
  <c r="CC13" i="7"/>
  <c r="I14" i="7"/>
  <c r="AI14" i="7"/>
  <c r="CL16" i="7"/>
  <c r="O17" i="7"/>
  <c r="DC17" i="7"/>
  <c r="CK19" i="7"/>
  <c r="J21" i="7"/>
  <c r="M21" i="7" s="1"/>
  <c r="N21" i="7" s="1"/>
  <c r="AM21" i="7"/>
  <c r="AN21" i="7" s="1"/>
  <c r="DC21" i="7"/>
  <c r="DE21" i="7" s="1"/>
  <c r="DF21" i="7" s="1"/>
  <c r="CD23" i="7"/>
  <c r="Q24" i="7"/>
  <c r="CM25" i="7"/>
  <c r="AJ26" i="7"/>
  <c r="AK26" i="7" s="1"/>
  <c r="AL26" i="7" s="1"/>
  <c r="J27" i="7"/>
  <c r="BM28" i="7"/>
  <c r="DK28" i="7"/>
  <c r="AG30" i="7"/>
  <c r="I32" i="7"/>
  <c r="CM34" i="7"/>
  <c r="CF12" i="9"/>
  <c r="R16" i="9"/>
  <c r="L23" i="9"/>
  <c r="CF23" i="9"/>
  <c r="CM25" i="9"/>
  <c r="CM26" i="9"/>
  <c r="CM27" i="9"/>
  <c r="AQ29" i="9"/>
  <c r="AS29" i="9" s="1"/>
  <c r="DO30" i="9"/>
  <c r="DH31" i="9"/>
  <c r="DI31" i="9" s="1"/>
  <c r="DJ32" i="9"/>
  <c r="DM32" i="9" s="1"/>
  <c r="DN32" i="9" s="1"/>
  <c r="BF33" i="9"/>
  <c r="R34" i="9"/>
  <c r="U34" i="9" s="1"/>
  <c r="V34" i="9" s="1"/>
  <c r="DH34" i="9"/>
  <c r="DK31" i="9"/>
  <c r="DP34" i="9"/>
  <c r="BT10" i="7"/>
  <c r="BU10" i="7" s="1"/>
  <c r="CG11" i="7"/>
  <c r="DD11" i="7"/>
  <c r="CM16" i="7"/>
  <c r="R17" i="7"/>
  <c r="DG17" i="7"/>
  <c r="AK22" i="7"/>
  <c r="AL22" i="7" s="1"/>
  <c r="CE23" i="7"/>
  <c r="AN26" i="7"/>
  <c r="R27" i="7"/>
  <c r="BN28" i="7"/>
  <c r="CL23" i="9"/>
  <c r="BG8" i="7"/>
  <c r="AO9" i="7"/>
  <c r="J11" i="7"/>
  <c r="M11" i="7" s="1"/>
  <c r="DG11" i="7"/>
  <c r="DH11" i="7" s="1"/>
  <c r="DP12" i="7"/>
  <c r="DQ12" i="7" s="1"/>
  <c r="DD14" i="7"/>
  <c r="CQ16" i="7"/>
  <c r="CR16" i="7" s="1"/>
  <c r="CS16" i="7" s="1"/>
  <c r="S17" i="7"/>
  <c r="BG17" i="7"/>
  <c r="DI17" i="7"/>
  <c r="DD18" i="7"/>
  <c r="BH20" i="7"/>
  <c r="L21" i="7"/>
  <c r="AP21" i="7"/>
  <c r="CD21" i="7"/>
  <c r="DG21" i="7"/>
  <c r="AI22" i="7"/>
  <c r="CM23" i="7"/>
  <c r="W24" i="7"/>
  <c r="X24" i="7" s="1"/>
  <c r="Y24" i="7" s="1"/>
  <c r="BF25" i="7"/>
  <c r="BI25" i="7" s="1"/>
  <c r="CQ25" i="7"/>
  <c r="CR25" i="7" s="1"/>
  <c r="J26" i="7"/>
  <c r="AO26" i="7"/>
  <c r="V27" i="7"/>
  <c r="BO28" i="7"/>
  <c r="AJ30" i="7"/>
  <c r="CF30" i="7"/>
  <c r="Q32" i="7"/>
  <c r="AI11" i="9"/>
  <c r="W16" i="9"/>
  <c r="Y16" i="9" s="1"/>
  <c r="CE18" i="9"/>
  <c r="AJ21" i="9"/>
  <c r="S23" i="9"/>
  <c r="U23" i="9" s="1"/>
  <c r="CM23" i="9"/>
  <c r="CR24" i="9"/>
  <c r="AN9" i="7"/>
  <c r="AQ14" i="7"/>
  <c r="DD21" i="7"/>
  <c r="K11" i="7"/>
  <c r="BT13" i="7"/>
  <c r="BF15" i="7"/>
  <c r="V17" i="7"/>
  <c r="X17" i="7" s="1"/>
  <c r="BH17" i="7"/>
  <c r="BK20" i="7"/>
  <c r="O21" i="7"/>
  <c r="P21" i="7" s="1"/>
  <c r="AQ21" i="7"/>
  <c r="CE21" i="7"/>
  <c r="DI21" i="7"/>
  <c r="AJ22" i="7"/>
  <c r="BE23" i="7"/>
  <c r="AP26" i="7"/>
  <c r="CD27" i="7"/>
  <c r="I29" i="7"/>
  <c r="P29" i="7" s="1"/>
  <c r="AM30" i="7"/>
  <c r="AN30" i="7" s="1"/>
  <c r="Q34" i="7"/>
  <c r="T34" i="7" s="1"/>
  <c r="U34" i="7" s="1"/>
  <c r="CG8" i="9"/>
  <c r="AK11" i="9"/>
  <c r="CN14" i="9"/>
  <c r="X16" i="9"/>
  <c r="CF18" i="9"/>
  <c r="DJ19" i="9"/>
  <c r="AQ21" i="9"/>
  <c r="T23" i="9"/>
  <c r="CN23" i="9"/>
  <c r="CO23" i="9" s="1"/>
  <c r="CP23" i="9" s="1"/>
  <c r="DO32" i="9"/>
  <c r="CF33" i="9"/>
  <c r="W34" i="9"/>
  <c r="Y34" i="9" s="1"/>
  <c r="Z34" i="9" s="1"/>
  <c r="AI27" i="9"/>
  <c r="BF29" i="9"/>
  <c r="BL30" i="9"/>
  <c r="X34" i="9"/>
  <c r="AU35" i="9"/>
  <c r="AK8" i="7"/>
  <c r="AL8" i="7" s="1"/>
  <c r="CN21" i="7"/>
  <c r="CO21" i="7" s="1"/>
  <c r="AR28" i="7"/>
  <c r="N9" i="7"/>
  <c r="BI13" i="7"/>
  <c r="AK12" i="7"/>
  <c r="DI32" i="9"/>
  <c r="Q34" i="9"/>
  <c r="CS24" i="9"/>
  <c r="CT24" i="9" s="1"/>
  <c r="AR24" i="7"/>
  <c r="BP9" i="7"/>
  <c r="BQ9" i="7" s="1"/>
  <c r="CN9" i="7"/>
  <c r="AV12" i="7"/>
  <c r="M14" i="7"/>
  <c r="N14" i="7" s="1"/>
  <c r="T23" i="7"/>
  <c r="AR21" i="7"/>
  <c r="AS21" i="7" s="1"/>
  <c r="DL25" i="7"/>
  <c r="DM25" i="7" s="1"/>
  <c r="DH29" i="7"/>
  <c r="DH22" i="7"/>
  <c r="DH21" i="7"/>
  <c r="DM22" i="7"/>
  <c r="Y9" i="7"/>
  <c r="CO29" i="7"/>
  <c r="DL30" i="7"/>
  <c r="BL9" i="7"/>
  <c r="M26" i="7"/>
  <c r="N26" i="7" s="1"/>
  <c r="X27" i="7"/>
  <c r="CR9" i="7"/>
  <c r="BQ22" i="7"/>
  <c r="BI9" i="7"/>
  <c r="BJ9" i="7" s="1"/>
  <c r="T11" i="7"/>
  <c r="M23" i="7"/>
  <c r="DP27" i="7"/>
  <c r="DQ27" i="7" s="1"/>
  <c r="T8" i="9"/>
  <c r="W22" i="9"/>
  <c r="J12" i="9"/>
  <c r="AI18" i="9"/>
  <c r="DL27" i="9"/>
  <c r="DB8" i="9"/>
  <c r="AI14" i="9"/>
  <c r="AR22" i="9"/>
  <c r="BF12" i="9"/>
  <c r="AJ14" i="9"/>
  <c r="CJ15" i="9"/>
  <c r="AP18" i="9"/>
  <c r="BO19" i="9"/>
  <c r="K21" i="9"/>
  <c r="DJ22" i="9"/>
  <c r="BH23" i="9"/>
  <c r="AI24" i="9"/>
  <c r="BN24" i="9"/>
  <c r="CS25" i="9"/>
  <c r="CT25" i="9" s="1"/>
  <c r="K27" i="9"/>
  <c r="AW27" i="9"/>
  <c r="AX27" i="9" s="1"/>
  <c r="J28" i="9"/>
  <c r="DL28" i="9"/>
  <c r="CF30" i="9"/>
  <c r="AI31" i="9"/>
  <c r="CE31" i="9"/>
  <c r="BG34" i="9"/>
  <c r="S35" i="9"/>
  <c r="BH35" i="9"/>
  <c r="DO35" i="9"/>
  <c r="DQ35" i="9" s="1"/>
  <c r="DR35" i="9" s="1"/>
  <c r="AN31" i="9"/>
  <c r="BL8" i="9"/>
  <c r="BM8" i="9" s="1"/>
  <c r="W10" i="9"/>
  <c r="Y10" i="9" s="1"/>
  <c r="L11" i="9"/>
  <c r="AV11" i="9"/>
  <c r="AW11" i="9" s="1"/>
  <c r="CR11" i="9"/>
  <c r="CS11" i="9" s="1"/>
  <c r="R12" i="9"/>
  <c r="BO12" i="9"/>
  <c r="R13" i="9"/>
  <c r="BS13" i="9"/>
  <c r="AV14" i="9"/>
  <c r="AW14" i="9" s="1"/>
  <c r="AX14" i="9" s="1"/>
  <c r="AJ15" i="9"/>
  <c r="CQ15" i="9"/>
  <c r="AU17" i="9"/>
  <c r="K18" i="9"/>
  <c r="AU18" i="9"/>
  <c r="P21" i="9"/>
  <c r="J22" i="9"/>
  <c r="CE22" i="9"/>
  <c r="AH23" i="9"/>
  <c r="BT23" i="9"/>
  <c r="DK23" i="9"/>
  <c r="CD24" i="9"/>
  <c r="AR25" i="9"/>
  <c r="DC25" i="9"/>
  <c r="BN26" i="9"/>
  <c r="S27" i="9"/>
  <c r="DB30" i="9"/>
  <c r="AP31" i="9"/>
  <c r="CM31" i="9"/>
  <c r="DP32" i="9"/>
  <c r="BH33" i="9"/>
  <c r="DJ33" i="9"/>
  <c r="BN34" i="9"/>
  <c r="AI35" i="9"/>
  <c r="BO35" i="9"/>
  <c r="T22" i="9"/>
  <c r="CH18" i="9"/>
  <c r="CK25" i="9"/>
  <c r="DD26" i="9"/>
  <c r="AH14" i="9"/>
  <c r="K12" i="9"/>
  <c r="BH13" i="9"/>
  <c r="BG23" i="9"/>
  <c r="BF24" i="9"/>
  <c r="DC8" i="9"/>
  <c r="AR9" i="9"/>
  <c r="P10" i="9"/>
  <c r="BH10" i="9"/>
  <c r="BP8" i="9"/>
  <c r="DJ8" i="9"/>
  <c r="CJ9" i="9"/>
  <c r="X10" i="9"/>
  <c r="CE10" i="9"/>
  <c r="R11" i="9"/>
  <c r="S12" i="9"/>
  <c r="BS12" i="9"/>
  <c r="X13" i="9"/>
  <c r="AP15" i="9"/>
  <c r="AV17" i="9"/>
  <c r="L18" i="9"/>
  <c r="BL20" i="9"/>
  <c r="R21" i="9"/>
  <c r="U21" i="9" s="1"/>
  <c r="DB21" i="9"/>
  <c r="L22" i="9"/>
  <c r="CF22" i="9"/>
  <c r="J23" i="9"/>
  <c r="AJ23" i="9"/>
  <c r="DL23" i="9"/>
  <c r="AP24" i="9"/>
  <c r="CE24" i="9"/>
  <c r="AU25" i="9"/>
  <c r="DK25" i="9"/>
  <c r="T27" i="9"/>
  <c r="CD27" i="9"/>
  <c r="AH28" i="9"/>
  <c r="AH29" i="9"/>
  <c r="AO29" i="9" s="1"/>
  <c r="CD29" i="9"/>
  <c r="BF30" i="9"/>
  <c r="BM30" i="9" s="1"/>
  <c r="DC30" i="9"/>
  <c r="AQ31" i="9"/>
  <c r="CR31" i="9"/>
  <c r="CE32" i="9"/>
  <c r="BN33" i="9"/>
  <c r="DK33" i="9"/>
  <c r="AH34" i="9"/>
  <c r="BP34" i="9"/>
  <c r="AN35" i="9"/>
  <c r="BP35" i="9"/>
  <c r="J10" i="9"/>
  <c r="K10" i="9"/>
  <c r="BG13" i="9"/>
  <c r="CE15" i="9"/>
  <c r="BF34" i="9"/>
  <c r="BN13" i="9"/>
  <c r="DE8" i="9"/>
  <c r="BN10" i="9"/>
  <c r="BG12" i="9"/>
  <c r="BO13" i="9"/>
  <c r="AQ18" i="9"/>
  <c r="AJ24" i="9"/>
  <c r="P27" i="9"/>
  <c r="BH34" i="9"/>
  <c r="DP35" i="9"/>
  <c r="BH8" i="9"/>
  <c r="T10" i="9"/>
  <c r="BP10" i="9"/>
  <c r="P12" i="9"/>
  <c r="AP16" i="9"/>
  <c r="BP23" i="9"/>
  <c r="AH35" i="9"/>
  <c r="BS8" i="9"/>
  <c r="DL8" i="9"/>
  <c r="CL9" i="9"/>
  <c r="CF10" i="9"/>
  <c r="DB11" i="9"/>
  <c r="T12" i="9"/>
  <c r="BT12" i="9"/>
  <c r="AR15" i="9"/>
  <c r="BN18" i="9"/>
  <c r="AI19" i="9"/>
  <c r="DC19" i="9"/>
  <c r="BN20" i="9"/>
  <c r="S21" i="9"/>
  <c r="DC21" i="9"/>
  <c r="P22" i="9"/>
  <c r="Q22" i="9" s="1"/>
  <c r="CJ22" i="9"/>
  <c r="K23" i="9"/>
  <c r="AN23" i="9"/>
  <c r="AO23" i="9" s="1"/>
  <c r="DP23" i="9"/>
  <c r="AQ24" i="9"/>
  <c r="CL24" i="9"/>
  <c r="W27" i="9"/>
  <c r="DD30" i="9"/>
  <c r="BP33" i="9"/>
  <c r="DP33" i="9"/>
  <c r="BT34" i="9"/>
  <c r="AP35" i="9"/>
  <c r="BS35" i="9"/>
  <c r="DB35" i="9"/>
  <c r="DD14" i="9"/>
  <c r="DC22" i="9"/>
  <c r="M10" i="9"/>
  <c r="DK12" i="9"/>
  <c r="CF15" i="9"/>
  <c r="BG19" i="9"/>
  <c r="BJ19" i="9" s="1"/>
  <c r="BF35" i="9"/>
  <c r="DO12" i="9"/>
  <c r="AU9" i="9"/>
  <c r="R10" i="9"/>
  <c r="AQ14" i="9"/>
  <c r="CL15" i="9"/>
  <c r="BG20" i="9"/>
  <c r="L21" i="9"/>
  <c r="DK22" i="9"/>
  <c r="L13" i="9"/>
  <c r="AI15" i="9"/>
  <c r="AR18" i="9"/>
  <c r="BH20" i="9"/>
  <c r="AN24" i="9"/>
  <c r="BN35" i="9"/>
  <c r="DO8" i="9"/>
  <c r="CQ9" i="9"/>
  <c r="AJ10" i="9"/>
  <c r="CD11" i="9"/>
  <c r="DH11" i="9"/>
  <c r="DI11" i="9" s="1"/>
  <c r="AJ13" i="9"/>
  <c r="CE14" i="9"/>
  <c r="AU15" i="9"/>
  <c r="J16" i="9"/>
  <c r="CO17" i="9"/>
  <c r="P18" i="9"/>
  <c r="AJ19" i="9"/>
  <c r="DD19" i="9"/>
  <c r="BO20" i="9"/>
  <c r="R22" i="9"/>
  <c r="CL22" i="9"/>
  <c r="AP23" i="9"/>
  <c r="AR24" i="9"/>
  <c r="CN24" i="9"/>
  <c r="DH30" i="9"/>
  <c r="DI30" i="9" s="1"/>
  <c r="BT33" i="9"/>
  <c r="BU33" i="9" s="1"/>
  <c r="BV33" i="9" s="1"/>
  <c r="AQ35" i="9"/>
  <c r="BU34" i="9"/>
  <c r="DC35" i="9"/>
  <c r="AP9" i="9"/>
  <c r="BF10" i="9"/>
  <c r="DH22" i="9"/>
  <c r="AH24" i="9"/>
  <c r="L12" i="9"/>
  <c r="BG8" i="9"/>
  <c r="AS15" i="9"/>
  <c r="T28" i="9"/>
  <c r="CJ31" i="9"/>
  <c r="BL35" i="9"/>
  <c r="BM35" i="9" s="1"/>
  <c r="DH8" i="9"/>
  <c r="AU14" i="9"/>
  <c r="BG33" i="9"/>
  <c r="BL34" i="9"/>
  <c r="CF8" i="9"/>
  <c r="DP8" i="9"/>
  <c r="AH11" i="9"/>
  <c r="AT11" i="9" s="1"/>
  <c r="DJ11" i="9"/>
  <c r="W12" i="9"/>
  <c r="Y12" i="9" s="1"/>
  <c r="Z12" i="9" s="1"/>
  <c r="AN13" i="9"/>
  <c r="AO13" i="9" s="1"/>
  <c r="DC16" i="9"/>
  <c r="CE17" i="9"/>
  <c r="R18" i="9"/>
  <c r="AN19" i="9"/>
  <c r="DH19" i="9"/>
  <c r="S22" i="9"/>
  <c r="P23" i="9"/>
  <c r="K24" i="9"/>
  <c r="AU24" i="9"/>
  <c r="AW24" i="9" s="1"/>
  <c r="AX24" i="9" s="1"/>
  <c r="BQ31" i="9"/>
  <c r="BR31" i="9" s="1"/>
  <c r="AR35" i="9"/>
  <c r="BP11" i="9"/>
  <c r="BN11" i="9"/>
  <c r="BG11" i="9"/>
  <c r="BT11" i="9"/>
  <c r="BS11" i="9"/>
  <c r="BL11" i="9"/>
  <c r="BO11" i="9"/>
  <c r="BI11" i="9"/>
  <c r="BH11" i="9"/>
  <c r="BF11" i="9"/>
  <c r="CG13" i="9"/>
  <c r="CN13" i="9"/>
  <c r="CJ13" i="9"/>
  <c r="CE13" i="9"/>
  <c r="CR13" i="9"/>
  <c r="CQ13" i="9"/>
  <c r="CL13" i="9"/>
  <c r="CM13" i="9"/>
  <c r="CD13" i="9"/>
  <c r="CF13" i="9"/>
  <c r="BT9" i="9"/>
  <c r="M17" i="9"/>
  <c r="P17" i="9"/>
  <c r="X17" i="9"/>
  <c r="J17" i="9"/>
  <c r="W17" i="9"/>
  <c r="T17" i="9"/>
  <c r="R17" i="9"/>
  <c r="L17" i="9"/>
  <c r="S17" i="9"/>
  <c r="S9" i="9"/>
  <c r="X9" i="9"/>
  <c r="K9" i="9"/>
  <c r="W9" i="9"/>
  <c r="P9" i="9"/>
  <c r="Q9" i="9" s="1"/>
  <c r="T9" i="9"/>
  <c r="R9" i="9"/>
  <c r="L9" i="9"/>
  <c r="M9" i="9"/>
  <c r="K17" i="9"/>
  <c r="DE17" i="9"/>
  <c r="DL17" i="9"/>
  <c r="DH17" i="9"/>
  <c r="DI17" i="9" s="1"/>
  <c r="DC17" i="9"/>
  <c r="DO17" i="9"/>
  <c r="DJ17" i="9"/>
  <c r="DD17" i="9"/>
  <c r="DP17" i="9"/>
  <c r="DK17" i="9"/>
  <c r="M32" i="9"/>
  <c r="S32" i="9"/>
  <c r="T32" i="9"/>
  <c r="L32" i="9"/>
  <c r="P32" i="9"/>
  <c r="J32" i="9"/>
  <c r="X32" i="9"/>
  <c r="W32" i="9"/>
  <c r="R32" i="9"/>
  <c r="U32" i="9" s="1"/>
  <c r="K32" i="9"/>
  <c r="AK20" i="9"/>
  <c r="AR20" i="9"/>
  <c r="AQ20" i="9"/>
  <c r="AN20" i="9"/>
  <c r="AI20" i="9"/>
  <c r="AV20" i="9"/>
  <c r="AH20" i="9"/>
  <c r="AU20" i="9"/>
  <c r="AJ20" i="9"/>
  <c r="AP20" i="9"/>
  <c r="AS20" i="9" s="1"/>
  <c r="AT20" i="9" s="1"/>
  <c r="BO9" i="9"/>
  <c r="BN9" i="9"/>
  <c r="BS9" i="9"/>
  <c r="BP9" i="9"/>
  <c r="BL9" i="9"/>
  <c r="BM9" i="9" s="1"/>
  <c r="BI9" i="9"/>
  <c r="BH9" i="9"/>
  <c r="BG9" i="9"/>
  <c r="DK9" i="9"/>
  <c r="DO9" i="9"/>
  <c r="DB9" i="9"/>
  <c r="DL9" i="9"/>
  <c r="DJ9" i="9"/>
  <c r="DH9" i="9"/>
  <c r="DE9" i="9"/>
  <c r="DD9" i="9"/>
  <c r="DC9" i="9"/>
  <c r="DE18" i="9"/>
  <c r="DH18" i="9"/>
  <c r="DP18" i="9"/>
  <c r="DB18" i="9"/>
  <c r="DL18" i="9"/>
  <c r="DO18" i="9"/>
  <c r="DJ18" i="9"/>
  <c r="DK18" i="9"/>
  <c r="DD18" i="9"/>
  <c r="DC18" i="9"/>
  <c r="DP9" i="9"/>
  <c r="DE13" i="9"/>
  <c r="DP13" i="9"/>
  <c r="DB13" i="9"/>
  <c r="DI13" i="9" s="1"/>
  <c r="DL13" i="9"/>
  <c r="DJ13" i="9"/>
  <c r="M15" i="9"/>
  <c r="X15" i="9"/>
  <c r="J15" i="9"/>
  <c r="Q15" i="9" s="1"/>
  <c r="T15" i="9"/>
  <c r="R15" i="9"/>
  <c r="L15" i="9"/>
  <c r="BI15" i="9"/>
  <c r="BP15" i="9"/>
  <c r="BL15" i="9"/>
  <c r="BG15" i="9"/>
  <c r="CG16" i="9"/>
  <c r="CN16" i="9"/>
  <c r="CJ16" i="9"/>
  <c r="CD16" i="9"/>
  <c r="CQ16" i="9"/>
  <c r="BT8" i="9"/>
  <c r="CN9" i="9"/>
  <c r="AQ10" i="9"/>
  <c r="AV10" i="9"/>
  <c r="AW10" i="9" s="1"/>
  <c r="AI10" i="9"/>
  <c r="CM10" i="9"/>
  <c r="CL10" i="9"/>
  <c r="CR10" i="9"/>
  <c r="CS10" i="9" s="1"/>
  <c r="S11" i="9"/>
  <c r="M11" i="9"/>
  <c r="W11" i="9"/>
  <c r="Y11" i="9" s="1"/>
  <c r="J11" i="9"/>
  <c r="T11" i="9"/>
  <c r="AP13" i="9"/>
  <c r="DC13" i="9"/>
  <c r="M14" i="9"/>
  <c r="P14" i="9"/>
  <c r="X14" i="9"/>
  <c r="J14" i="9"/>
  <c r="K14" i="9"/>
  <c r="W14" i="9"/>
  <c r="K15" i="9"/>
  <c r="BF15" i="9"/>
  <c r="BI16" i="9"/>
  <c r="BL16" i="9"/>
  <c r="BT16" i="9"/>
  <c r="BF16" i="9"/>
  <c r="BN16" i="9"/>
  <c r="BH16" i="9"/>
  <c r="CE16" i="9"/>
  <c r="CG19" i="9"/>
  <c r="CN19" i="9"/>
  <c r="CM19" i="9"/>
  <c r="CJ19" i="9"/>
  <c r="CE19" i="9"/>
  <c r="CR19" i="9"/>
  <c r="CD19" i="9"/>
  <c r="BI22" i="9"/>
  <c r="BN22" i="9"/>
  <c r="BL22" i="9"/>
  <c r="BH22" i="9"/>
  <c r="BG22" i="9"/>
  <c r="BP22" i="9"/>
  <c r="BT22" i="9"/>
  <c r="BS22" i="9"/>
  <c r="BO22" i="9"/>
  <c r="BI21" i="9"/>
  <c r="BN21" i="9"/>
  <c r="BL21" i="9"/>
  <c r="BS21" i="9"/>
  <c r="BO21" i="9"/>
  <c r="BH21" i="9"/>
  <c r="BT21" i="9"/>
  <c r="BP21" i="9"/>
  <c r="BG21" i="9"/>
  <c r="BF21" i="9"/>
  <c r="DE14" i="9"/>
  <c r="DL14" i="9"/>
  <c r="DH14" i="9"/>
  <c r="DI14" i="9" s="1"/>
  <c r="DP14" i="9"/>
  <c r="DO14" i="9"/>
  <c r="DK14" i="9"/>
  <c r="DE15" i="9"/>
  <c r="DH15" i="9"/>
  <c r="DP15" i="9"/>
  <c r="DB15" i="9"/>
  <c r="DO15" i="9"/>
  <c r="DQ15" i="9" s="1"/>
  <c r="DR15" i="9" s="1"/>
  <c r="DL15" i="9"/>
  <c r="S8" i="9"/>
  <c r="BF8" i="9"/>
  <c r="CJ8" i="9"/>
  <c r="AH10" i="9"/>
  <c r="CD10" i="9"/>
  <c r="DI10" i="9"/>
  <c r="K11" i="9"/>
  <c r="BU12" i="9"/>
  <c r="DD13" i="9"/>
  <c r="L14" i="9"/>
  <c r="CG14" i="9"/>
  <c r="CJ14" i="9"/>
  <c r="CR14" i="9"/>
  <c r="CD14" i="9"/>
  <c r="CF14" i="9"/>
  <c r="DC14" i="9"/>
  <c r="BH15" i="9"/>
  <c r="DD15" i="9"/>
  <c r="AK16" i="9"/>
  <c r="AV16" i="9"/>
  <c r="AH16" i="9"/>
  <c r="AO16" i="9" s="1"/>
  <c r="AR16" i="9"/>
  <c r="AJ16" i="9"/>
  <c r="AI16" i="9"/>
  <c r="AU16" i="9"/>
  <c r="AQ16" i="9"/>
  <c r="BG16" i="9"/>
  <c r="CF16" i="9"/>
  <c r="CF19" i="9"/>
  <c r="BF22" i="9"/>
  <c r="CG28" i="9"/>
  <c r="CM28" i="9"/>
  <c r="CL28" i="9"/>
  <c r="CE28" i="9"/>
  <c r="CQ28" i="9"/>
  <c r="CS28" i="9" s="1"/>
  <c r="CN28" i="9"/>
  <c r="CJ28" i="9"/>
  <c r="CF28" i="9"/>
  <c r="CD28" i="9"/>
  <c r="BI14" i="9"/>
  <c r="BT14" i="9"/>
  <c r="BF14" i="9"/>
  <c r="BP14" i="9"/>
  <c r="BO14" i="9"/>
  <c r="BL14" i="9"/>
  <c r="BG14" i="9"/>
  <c r="CM16" i="9"/>
  <c r="M20" i="9"/>
  <c r="P20" i="9"/>
  <c r="X20" i="9"/>
  <c r="J20" i="9"/>
  <c r="T20" i="9"/>
  <c r="W20" i="9"/>
  <c r="S20" i="9"/>
  <c r="L20" i="9"/>
  <c r="K20" i="9"/>
  <c r="BI8" i="9"/>
  <c r="AH9" i="9"/>
  <c r="CD9" i="9"/>
  <c r="CG10" i="9"/>
  <c r="AJ12" i="9"/>
  <c r="DK13" i="9"/>
  <c r="S14" i="9"/>
  <c r="U14" i="9" s="1"/>
  <c r="CL14" i="9"/>
  <c r="CO14" i="9" s="1"/>
  <c r="CP14" i="9" s="1"/>
  <c r="DJ14" i="9"/>
  <c r="BO15" i="9"/>
  <c r="DK15" i="9"/>
  <c r="BO16" i="9"/>
  <c r="BL17" i="9"/>
  <c r="M19" i="9"/>
  <c r="T19" i="9"/>
  <c r="S19" i="9"/>
  <c r="P19" i="9"/>
  <c r="K19" i="9"/>
  <c r="X19" i="9"/>
  <c r="J19" i="9"/>
  <c r="W19" i="9"/>
  <c r="R19" i="9"/>
  <c r="CQ19" i="9"/>
  <c r="DD24" i="9"/>
  <c r="AH12" i="9"/>
  <c r="BH14" i="9"/>
  <c r="S15" i="9"/>
  <c r="DJ15" i="9"/>
  <c r="CG21" i="9"/>
  <c r="CN21" i="9"/>
  <c r="CL21" i="9"/>
  <c r="CD21" i="9"/>
  <c r="CQ21" i="9"/>
  <c r="CJ21" i="9"/>
  <c r="CF21" i="9"/>
  <c r="CE9" i="9"/>
  <c r="AN10" i="9"/>
  <c r="P11" i="9"/>
  <c r="T14" i="9"/>
  <c r="BS15" i="9"/>
  <c r="BP16" i="9"/>
  <c r="BI18" i="9"/>
  <c r="BP18" i="9"/>
  <c r="BO18" i="9"/>
  <c r="BL18" i="9"/>
  <c r="BG18" i="9"/>
  <c r="BH18" i="9"/>
  <c r="BF18" i="9"/>
  <c r="BS18" i="9"/>
  <c r="BU18" i="9" s="1"/>
  <c r="R20" i="9"/>
  <c r="AQ9" i="9"/>
  <c r="AN9" i="9"/>
  <c r="AK9" i="9"/>
  <c r="AV9" i="9"/>
  <c r="BI17" i="9"/>
  <c r="BT17" i="9"/>
  <c r="BF17" i="9"/>
  <c r="BP17" i="9"/>
  <c r="BH17" i="9"/>
  <c r="BG17" i="9"/>
  <c r="DE24" i="9"/>
  <c r="DJ24" i="9"/>
  <c r="DH24" i="9"/>
  <c r="DB24" i="9"/>
  <c r="DP24" i="9"/>
  <c r="DL24" i="9"/>
  <c r="DC24" i="9"/>
  <c r="DO24" i="9"/>
  <c r="DQ24" i="9" s="1"/>
  <c r="DR24" i="9" s="1"/>
  <c r="AJ9" i="9"/>
  <c r="CF9" i="9"/>
  <c r="BO10" i="9"/>
  <c r="BL10" i="9"/>
  <c r="BI10" i="9"/>
  <c r="BT10" i="9"/>
  <c r="BU10" i="9" s="1"/>
  <c r="BV10" i="9" s="1"/>
  <c r="CJ10" i="9"/>
  <c r="DK10" i="9"/>
  <c r="DM10" i="9" s="1"/>
  <c r="DN10" i="9" s="1"/>
  <c r="DP10" i="9"/>
  <c r="DQ10" i="9" s="1"/>
  <c r="DR10" i="9" s="1"/>
  <c r="DP11" i="9"/>
  <c r="DQ11" i="9" s="1"/>
  <c r="DC11" i="9"/>
  <c r="DD11" i="9"/>
  <c r="DK11" i="9"/>
  <c r="CG12" i="9"/>
  <c r="CR12" i="9"/>
  <c r="CD12" i="9"/>
  <c r="CK12" i="9" s="1"/>
  <c r="CN12" i="9"/>
  <c r="CE12" i="9"/>
  <c r="CQ12" i="9"/>
  <c r="CM12" i="9"/>
  <c r="DO13" i="9"/>
  <c r="BN14" i="9"/>
  <c r="W15" i="9"/>
  <c r="BT15" i="9"/>
  <c r="BS16" i="9"/>
  <c r="CR16" i="9"/>
  <c r="AK17" i="9"/>
  <c r="AR17" i="9"/>
  <c r="AN17" i="9"/>
  <c r="AO17" i="9" s="1"/>
  <c r="AI17" i="9"/>
  <c r="AQ17" i="9"/>
  <c r="AP17" i="9"/>
  <c r="AJ17" i="9"/>
  <c r="BO17" i="9"/>
  <c r="BI19" i="9"/>
  <c r="BL19" i="9"/>
  <c r="BT19" i="9"/>
  <c r="BU19" i="9" s="1"/>
  <c r="BF19" i="9"/>
  <c r="BP19" i="9"/>
  <c r="BH19" i="9"/>
  <c r="CM21" i="9"/>
  <c r="M25" i="9"/>
  <c r="K25" i="9"/>
  <c r="T25" i="9"/>
  <c r="W25" i="9"/>
  <c r="S25" i="9"/>
  <c r="P25" i="9"/>
  <c r="R25" i="9"/>
  <c r="J25" i="9"/>
  <c r="X25" i="9"/>
  <c r="BI25" i="9"/>
  <c r="BN25" i="9"/>
  <c r="BL25" i="9"/>
  <c r="BH25" i="9"/>
  <c r="BF25" i="9"/>
  <c r="BT25" i="9"/>
  <c r="BP25" i="9"/>
  <c r="BO25" i="9"/>
  <c r="BG25" i="9"/>
  <c r="DE29" i="9"/>
  <c r="DK29" i="9"/>
  <c r="DJ29" i="9"/>
  <c r="DH29" i="9"/>
  <c r="DC29" i="9"/>
  <c r="DO29" i="9"/>
  <c r="DL29" i="9"/>
  <c r="DD29" i="9"/>
  <c r="DP29" i="9"/>
  <c r="DB29" i="9"/>
  <c r="AN12" i="9"/>
  <c r="AV12" i="9"/>
  <c r="AI12" i="9"/>
  <c r="AU12" i="9"/>
  <c r="AW12" i="9" s="1"/>
  <c r="AR12" i="9"/>
  <c r="CM8" i="9"/>
  <c r="CQ8" i="9"/>
  <c r="CS8" i="9" s="1"/>
  <c r="CD8" i="9"/>
  <c r="CN8" i="9"/>
  <c r="CO8" i="9" s="1"/>
  <c r="AP12" i="9"/>
  <c r="DE12" i="9"/>
  <c r="DH12" i="9"/>
  <c r="DP12" i="9"/>
  <c r="DQ12" i="9" s="1"/>
  <c r="DB12" i="9"/>
  <c r="DJ12" i="9"/>
  <c r="DD12" i="9"/>
  <c r="M13" i="9"/>
  <c r="T13" i="9"/>
  <c r="P13" i="9"/>
  <c r="J13" i="9"/>
  <c r="W13" i="9"/>
  <c r="Y13" i="9" s="1"/>
  <c r="Z13" i="9" s="1"/>
  <c r="AK13" i="9"/>
  <c r="AV13" i="9"/>
  <c r="AW13" i="9" s="1"/>
  <c r="AH13" i="9"/>
  <c r="AR13" i="9"/>
  <c r="CR21" i="9"/>
  <c r="M31" i="9"/>
  <c r="S31" i="9"/>
  <c r="P31" i="9"/>
  <c r="W31" i="9"/>
  <c r="K31" i="9"/>
  <c r="T31" i="9"/>
  <c r="X31" i="9"/>
  <c r="R31" i="9"/>
  <c r="L31" i="9"/>
  <c r="BL27" i="9"/>
  <c r="BI27" i="9"/>
  <c r="BG27" i="9"/>
  <c r="BS27" i="9"/>
  <c r="BT27" i="9"/>
  <c r="BP27" i="9"/>
  <c r="BO27" i="9"/>
  <c r="BN27" i="9"/>
  <c r="BH27" i="9"/>
  <c r="BF27" i="9"/>
  <c r="CR9" i="9"/>
  <c r="CG9" i="9"/>
  <c r="BN8" i="9"/>
  <c r="CE8" i="9"/>
  <c r="AR10" i="9"/>
  <c r="BG10" i="9"/>
  <c r="CN10" i="9"/>
  <c r="DC10" i="9"/>
  <c r="DF10" i="9" s="1"/>
  <c r="DG10" i="9" s="1"/>
  <c r="DE11" i="9"/>
  <c r="AQ12" i="9"/>
  <c r="DC12" i="9"/>
  <c r="K13" i="9"/>
  <c r="AI13" i="9"/>
  <c r="BS14" i="9"/>
  <c r="CQ14" i="9"/>
  <c r="BS17" i="9"/>
  <c r="BN19" i="9"/>
  <c r="AK22" i="9"/>
  <c r="AQ22" i="9"/>
  <c r="AI22" i="9"/>
  <c r="AP22" i="9"/>
  <c r="AJ22" i="9"/>
  <c r="AV22" i="9"/>
  <c r="AW22" i="9" s="1"/>
  <c r="AN22" i="9"/>
  <c r="AH22" i="9"/>
  <c r="BS25" i="9"/>
  <c r="AW26" i="9"/>
  <c r="J31" i="9"/>
  <c r="CG20" i="9"/>
  <c r="CJ20" i="9"/>
  <c r="CR20" i="9"/>
  <c r="CD20" i="9"/>
  <c r="CN20" i="9"/>
  <c r="DE20" i="9"/>
  <c r="DL20" i="9"/>
  <c r="DK20" i="9"/>
  <c r="DH20" i="9"/>
  <c r="DC20" i="9"/>
  <c r="DP20" i="9"/>
  <c r="DB20" i="9"/>
  <c r="N23" i="9"/>
  <c r="BI12" i="9"/>
  <c r="BP12" i="9"/>
  <c r="BQ12" i="9" s="1"/>
  <c r="BL12" i="9"/>
  <c r="BI13" i="9"/>
  <c r="BL13" i="9"/>
  <c r="BT13" i="9"/>
  <c r="BF13" i="9"/>
  <c r="M16" i="9"/>
  <c r="T16" i="9"/>
  <c r="P16" i="9"/>
  <c r="CE20" i="9"/>
  <c r="DD20" i="9"/>
  <c r="AK21" i="9"/>
  <c r="AN21" i="9"/>
  <c r="AH21" i="9"/>
  <c r="BI26" i="9"/>
  <c r="BH26" i="9"/>
  <c r="BT26" i="9"/>
  <c r="BF26" i="9"/>
  <c r="BS26" i="9"/>
  <c r="BP26" i="9"/>
  <c r="BO26" i="9"/>
  <c r="BL26" i="9"/>
  <c r="CG30" i="9"/>
  <c r="CL30" i="9"/>
  <c r="CQ30" i="9"/>
  <c r="CS30" i="9" s="1"/>
  <c r="CN30" i="9"/>
  <c r="CE30" i="9"/>
  <c r="CR30" i="9"/>
  <c r="CM30" i="9"/>
  <c r="CD30" i="9"/>
  <c r="CK30" i="9" s="1"/>
  <c r="DD8" i="9"/>
  <c r="L10" i="9"/>
  <c r="AJ11" i="9"/>
  <c r="BH12" i="9"/>
  <c r="CG15" i="9"/>
  <c r="CR15" i="9"/>
  <c r="CD15" i="9"/>
  <c r="CN15" i="9"/>
  <c r="CO15" i="9" s="1"/>
  <c r="CP15" i="9" s="1"/>
  <c r="L16" i="9"/>
  <c r="AK18" i="9"/>
  <c r="AN18" i="9"/>
  <c r="AV18" i="9"/>
  <c r="AH18" i="9"/>
  <c r="CL20" i="9"/>
  <c r="DJ20" i="9"/>
  <c r="AP21" i="9"/>
  <c r="AS21" i="9" s="1"/>
  <c r="DE27" i="9"/>
  <c r="DP27" i="9"/>
  <c r="DB27" i="9"/>
  <c r="DH27" i="9"/>
  <c r="DC27" i="9"/>
  <c r="DK27" i="9"/>
  <c r="DO27" i="9"/>
  <c r="DD27" i="9"/>
  <c r="AK32" i="9"/>
  <c r="AQ32" i="9"/>
  <c r="AN32" i="9"/>
  <c r="AI32" i="9"/>
  <c r="AV32" i="9"/>
  <c r="AU32" i="9"/>
  <c r="AR32" i="9"/>
  <c r="AJ32" i="9"/>
  <c r="AH32" i="9"/>
  <c r="AK14" i="9"/>
  <c r="AR14" i="9"/>
  <c r="AS14" i="9" s="1"/>
  <c r="AT14" i="9" s="1"/>
  <c r="AN14" i="9"/>
  <c r="AK15" i="9"/>
  <c r="AN15" i="9"/>
  <c r="AV15" i="9"/>
  <c r="AH15" i="9"/>
  <c r="CQ20" i="9"/>
  <c r="DO20" i="9"/>
  <c r="AW21" i="9"/>
  <c r="BI24" i="9"/>
  <c r="BT24" i="9"/>
  <c r="BU24" i="9" s="1"/>
  <c r="BG24" i="9"/>
  <c r="BP24" i="9"/>
  <c r="BL24" i="9"/>
  <c r="BO24" i="9"/>
  <c r="BH24" i="9"/>
  <c r="AP32" i="9"/>
  <c r="DE16" i="9"/>
  <c r="DP16" i="9"/>
  <c r="DQ16" i="9" s="1"/>
  <c r="DB16" i="9"/>
  <c r="DI16" i="9" s="1"/>
  <c r="DL16" i="9"/>
  <c r="DM16" i="9" s="1"/>
  <c r="DN16" i="9" s="1"/>
  <c r="CG17" i="9"/>
  <c r="CJ17" i="9"/>
  <c r="CR17" i="9"/>
  <c r="CS17" i="9" s="1"/>
  <c r="CD17" i="9"/>
  <c r="AK26" i="9"/>
  <c r="AI26" i="9"/>
  <c r="AR26" i="9"/>
  <c r="AH26" i="9"/>
  <c r="AV26" i="9"/>
  <c r="AQ26" i="9"/>
  <c r="AP26" i="9"/>
  <c r="AN26" i="9"/>
  <c r="AJ26" i="9"/>
  <c r="BI28" i="9"/>
  <c r="BO28" i="9"/>
  <c r="BG28" i="9"/>
  <c r="BL28" i="9"/>
  <c r="BF28" i="9"/>
  <c r="BS28" i="9"/>
  <c r="BT28" i="9"/>
  <c r="BP28" i="9"/>
  <c r="BN28" i="9"/>
  <c r="DE22" i="9"/>
  <c r="DD22" i="9"/>
  <c r="DP22" i="9"/>
  <c r="DQ22" i="9" s="1"/>
  <c r="DB22" i="9"/>
  <c r="BI23" i="9"/>
  <c r="BO23" i="9"/>
  <c r="BF23" i="9"/>
  <c r="BM23" i="9" s="1"/>
  <c r="P24" i="9"/>
  <c r="CG26" i="9"/>
  <c r="CL26" i="9"/>
  <c r="CJ26" i="9"/>
  <c r="CK26" i="9" s="1"/>
  <c r="CQ26" i="9"/>
  <c r="CN26" i="9"/>
  <c r="DE26" i="9"/>
  <c r="DC26" i="9"/>
  <c r="DL26" i="9"/>
  <c r="DJ26" i="9"/>
  <c r="DM26" i="9" s="1"/>
  <c r="DH26" i="9"/>
  <c r="DB26" i="9"/>
  <c r="CG27" i="9"/>
  <c r="CN27" i="9"/>
  <c r="CL27" i="9"/>
  <c r="CR27" i="9"/>
  <c r="CS27" i="9" s="1"/>
  <c r="CF27" i="9"/>
  <c r="BI29" i="9"/>
  <c r="BP29" i="9"/>
  <c r="BN29" i="9"/>
  <c r="BT29" i="9"/>
  <c r="BL29" i="9"/>
  <c r="BS29" i="9"/>
  <c r="BO29" i="9"/>
  <c r="BG29" i="9"/>
  <c r="BI32" i="9"/>
  <c r="BS32" i="9"/>
  <c r="BF32" i="9"/>
  <c r="BM32" i="9" s="1"/>
  <c r="BN32" i="9"/>
  <c r="BT32" i="9"/>
  <c r="BP32" i="9"/>
  <c r="BO32" i="9"/>
  <c r="BG32" i="9"/>
  <c r="T18" i="9"/>
  <c r="CN18" i="9"/>
  <c r="CO18" i="9" s="1"/>
  <c r="AR19" i="9"/>
  <c r="DL19" i="9"/>
  <c r="DM19" i="9" s="1"/>
  <c r="BP20" i="9"/>
  <c r="T21" i="9"/>
  <c r="BN23" i="9"/>
  <c r="M26" i="9"/>
  <c r="N26" i="9" s="1"/>
  <c r="R26" i="9"/>
  <c r="P26" i="9"/>
  <c r="S26" i="9"/>
  <c r="J26" i="9"/>
  <c r="Z26" i="9" s="1"/>
  <c r="CF26" i="9"/>
  <c r="CJ27" i="9"/>
  <c r="M29" i="9"/>
  <c r="L29" i="9"/>
  <c r="W29" i="9"/>
  <c r="J29" i="9"/>
  <c r="T29" i="9"/>
  <c r="R29" i="9"/>
  <c r="S29" i="9"/>
  <c r="K29" i="9"/>
  <c r="X29" i="9"/>
  <c r="AK30" i="9"/>
  <c r="AJ30" i="9"/>
  <c r="AU30" i="9"/>
  <c r="AH30" i="9"/>
  <c r="AP30" i="9"/>
  <c r="AN30" i="9"/>
  <c r="AV30" i="9"/>
  <c r="AR30" i="9"/>
  <c r="AI30" i="9"/>
  <c r="AQ30" i="9"/>
  <c r="DE25" i="9"/>
  <c r="DD25" i="9"/>
  <c r="DF25" i="9" s="1"/>
  <c r="DG25" i="9" s="1"/>
  <c r="DP25" i="9"/>
  <c r="DQ25" i="9" s="1"/>
  <c r="DB25" i="9"/>
  <c r="DL25" i="9"/>
  <c r="DH25" i="9"/>
  <c r="AK28" i="9"/>
  <c r="AR28" i="9"/>
  <c r="AN28" i="9"/>
  <c r="AO28" i="9" s="1"/>
  <c r="AJ28" i="9"/>
  <c r="AV28" i="9"/>
  <c r="AW28" i="9" s="1"/>
  <c r="AX28" i="9" s="1"/>
  <c r="AQ28" i="9"/>
  <c r="AI28" i="9"/>
  <c r="Q29" i="9"/>
  <c r="W18" i="9"/>
  <c r="CQ18" i="9"/>
  <c r="AU19" i="9"/>
  <c r="DO19" i="9"/>
  <c r="BS20" i="9"/>
  <c r="W21" i="9"/>
  <c r="DL22" i="9"/>
  <c r="DF23" i="9"/>
  <c r="DG23" i="9" s="1"/>
  <c r="M24" i="9"/>
  <c r="L24" i="9"/>
  <c r="T24" i="9"/>
  <c r="U24" i="9" s="1"/>
  <c r="W24" i="9"/>
  <c r="Y24" i="9" s="1"/>
  <c r="DO26" i="9"/>
  <c r="DE28" i="9"/>
  <c r="DO28" i="9"/>
  <c r="DB28" i="9"/>
  <c r="DC28" i="9"/>
  <c r="DP28" i="9"/>
  <c r="DK28" i="9"/>
  <c r="DM28" i="9" s="1"/>
  <c r="DN28" i="9" s="1"/>
  <c r="DH28" i="9"/>
  <c r="DI28" i="9" s="1"/>
  <c r="M30" i="9"/>
  <c r="W30" i="9"/>
  <c r="Y30" i="9" s="1"/>
  <c r="J30" i="9"/>
  <c r="K30" i="9"/>
  <c r="X30" i="9"/>
  <c r="S30" i="9"/>
  <c r="T30" i="9"/>
  <c r="P30" i="9"/>
  <c r="J18" i="9"/>
  <c r="X18" i="9"/>
  <c r="CD18" i="9"/>
  <c r="CR18" i="9"/>
  <c r="AH19" i="9"/>
  <c r="AV19" i="9"/>
  <c r="DB19" i="9"/>
  <c r="DP19" i="9"/>
  <c r="BF20" i="9"/>
  <c r="BT20" i="9"/>
  <c r="J21" i="9"/>
  <c r="X21" i="9"/>
  <c r="CG22" i="9"/>
  <c r="CQ22" i="9"/>
  <c r="CS22" i="9" s="1"/>
  <c r="CD22" i="9"/>
  <c r="CN22" i="9"/>
  <c r="CO22" i="9" s="1"/>
  <c r="CP22" i="9" s="1"/>
  <c r="BS23" i="9"/>
  <c r="BU23" i="9" s="1"/>
  <c r="J24" i="9"/>
  <c r="DJ25" i="9"/>
  <c r="T26" i="9"/>
  <c r="CR26" i="9"/>
  <c r="DP26" i="9"/>
  <c r="M28" i="9"/>
  <c r="P28" i="9"/>
  <c r="L28" i="9"/>
  <c r="X28" i="9"/>
  <c r="Y28" i="9" s="1"/>
  <c r="Z28" i="9" s="1"/>
  <c r="S28" i="9"/>
  <c r="R28" i="9"/>
  <c r="K28" i="9"/>
  <c r="AP28" i="9"/>
  <c r="AS28" i="9" s="1"/>
  <c r="AT28" i="9" s="1"/>
  <c r="DD28" i="9"/>
  <c r="L30" i="9"/>
  <c r="DE23" i="9"/>
  <c r="DO23" i="9"/>
  <c r="DB23" i="9"/>
  <c r="DJ23" i="9"/>
  <c r="CG24" i="9"/>
  <c r="CM24" i="9"/>
  <c r="CJ24" i="9"/>
  <c r="CK24" i="9" s="1"/>
  <c r="AK25" i="9"/>
  <c r="AJ25" i="9"/>
  <c r="AL25" i="9" s="1"/>
  <c r="AV25" i="9"/>
  <c r="AH25" i="9"/>
  <c r="DE31" i="9"/>
  <c r="DC31" i="9"/>
  <c r="DL31" i="9"/>
  <c r="DD31" i="9"/>
  <c r="DP31" i="9"/>
  <c r="DQ31" i="9" s="1"/>
  <c r="CF24" i="9"/>
  <c r="AN25" i="9"/>
  <c r="M27" i="9"/>
  <c r="L27" i="9"/>
  <c r="X27" i="9"/>
  <c r="J27" i="9"/>
  <c r="DJ31" i="9"/>
  <c r="M33" i="9"/>
  <c r="X33" i="9"/>
  <c r="Y33" i="9" s="1"/>
  <c r="K33" i="9"/>
  <c r="T33" i="9"/>
  <c r="S33" i="9"/>
  <c r="J33" i="9"/>
  <c r="R33" i="9"/>
  <c r="P33" i="9"/>
  <c r="AW34" i="9"/>
  <c r="M35" i="9"/>
  <c r="L35" i="9"/>
  <c r="W35" i="9"/>
  <c r="J35" i="9"/>
  <c r="T35" i="9"/>
  <c r="X35" i="9"/>
  <c r="R35" i="9"/>
  <c r="P35" i="9"/>
  <c r="CG34" i="9"/>
  <c r="CM34" i="9"/>
  <c r="CJ34" i="9"/>
  <c r="CN34" i="9"/>
  <c r="CL34" i="9"/>
  <c r="CD34" i="9"/>
  <c r="CR34" i="9"/>
  <c r="CF34" i="9"/>
  <c r="CE34" i="9"/>
  <c r="K22" i="9"/>
  <c r="X22" i="9"/>
  <c r="AK23" i="9"/>
  <c r="AV23" i="9"/>
  <c r="AI23" i="9"/>
  <c r="CG23" i="9"/>
  <c r="CH23" i="9" s="1"/>
  <c r="CI23" i="9" s="1"/>
  <c r="CJ23" i="9"/>
  <c r="CK23" i="9" s="1"/>
  <c r="CR23" i="9"/>
  <c r="CS23" i="9" s="1"/>
  <c r="CT23" i="9" s="1"/>
  <c r="DH23" i="9"/>
  <c r="DI23" i="9" s="1"/>
  <c r="AQ25" i="9"/>
  <c r="CG25" i="9"/>
  <c r="CE25" i="9"/>
  <c r="CH25" i="9" s="1"/>
  <c r="CI25" i="9" s="1"/>
  <c r="CN25" i="9"/>
  <c r="CO25" i="9" s="1"/>
  <c r="CP25" i="9" s="1"/>
  <c r="AK27" i="9"/>
  <c r="AP27" i="9"/>
  <c r="AS27" i="9" s="1"/>
  <c r="AT27" i="9" s="1"/>
  <c r="AN27" i="9"/>
  <c r="AO27" i="9" s="1"/>
  <c r="BQ30" i="9"/>
  <c r="CQ34" i="9"/>
  <c r="CS34" i="9" s="1"/>
  <c r="CG32" i="9"/>
  <c r="CF32" i="9"/>
  <c r="CQ32" i="9"/>
  <c r="CD32" i="9"/>
  <c r="CN32" i="9"/>
  <c r="CL32" i="9"/>
  <c r="CO32" i="9" s="1"/>
  <c r="CP32" i="9" s="1"/>
  <c r="CJ32" i="9"/>
  <c r="CK32" i="9" s="1"/>
  <c r="CR32" i="9"/>
  <c r="CG35" i="9"/>
  <c r="CM35" i="9"/>
  <c r="CR35" i="9"/>
  <c r="CE35" i="9"/>
  <c r="CQ35" i="9"/>
  <c r="CL35" i="9"/>
  <c r="CF35" i="9"/>
  <c r="CJ35" i="9"/>
  <c r="CD35" i="9"/>
  <c r="BI31" i="9"/>
  <c r="BH31" i="9"/>
  <c r="BJ31" i="9" s="1"/>
  <c r="BS31" i="9"/>
  <c r="BU31" i="9" s="1"/>
  <c r="BF31" i="9"/>
  <c r="BL31" i="9"/>
  <c r="AP33" i="9"/>
  <c r="CG31" i="9"/>
  <c r="CF31" i="9"/>
  <c r="CN31" i="9"/>
  <c r="CD31" i="9"/>
  <c r="AK31" i="9"/>
  <c r="AU31" i="9"/>
  <c r="AH31" i="9"/>
  <c r="AV31" i="9"/>
  <c r="AR31" i="9"/>
  <c r="CQ31" i="9"/>
  <c r="CS31" i="9" s="1"/>
  <c r="AK33" i="9"/>
  <c r="AQ33" i="9"/>
  <c r="AJ33" i="9"/>
  <c r="AI33" i="9"/>
  <c r="DE34" i="9"/>
  <c r="DO34" i="9"/>
  <c r="DQ34" i="9" s="1"/>
  <c r="DB34" i="9"/>
  <c r="DJ34" i="9"/>
  <c r="DD34" i="9"/>
  <c r="DC34" i="9"/>
  <c r="DL34" i="9"/>
  <c r="CG33" i="9"/>
  <c r="CQ33" i="9"/>
  <c r="CS33" i="9" s="1"/>
  <c r="CD33" i="9"/>
  <c r="CL33" i="9"/>
  <c r="AW35" i="9"/>
  <c r="DE35" i="9"/>
  <c r="DK35" i="9"/>
  <c r="DH35" i="9"/>
  <c r="DI35" i="9" s="1"/>
  <c r="AK34" i="9"/>
  <c r="AV34" i="9"/>
  <c r="AI34" i="9"/>
  <c r="DD35" i="9"/>
  <c r="AK29" i="9"/>
  <c r="AJ29" i="9"/>
  <c r="AV29" i="9"/>
  <c r="AW29" i="9" s="1"/>
  <c r="AX29" i="9" s="1"/>
  <c r="CG29" i="9"/>
  <c r="CH29" i="9" s="1"/>
  <c r="CI29" i="9" s="1"/>
  <c r="CM29" i="9"/>
  <c r="CO29" i="9" s="1"/>
  <c r="CR29" i="9"/>
  <c r="CS29" i="9" s="1"/>
  <c r="CJ33" i="9"/>
  <c r="DE33" i="9"/>
  <c r="DD33" i="9"/>
  <c r="DF33" i="9" s="1"/>
  <c r="DO33" i="9"/>
  <c r="DB33" i="9"/>
  <c r="DI33" i="9" s="1"/>
  <c r="DL33" i="9"/>
  <c r="AJ34" i="9"/>
  <c r="BI30" i="9"/>
  <c r="BH30" i="9"/>
  <c r="BJ30" i="9" s="1"/>
  <c r="BT30" i="9"/>
  <c r="BU30" i="9" s="1"/>
  <c r="BV30" i="9" s="1"/>
  <c r="DE30" i="9"/>
  <c r="DK30" i="9"/>
  <c r="DP30" i="9"/>
  <c r="BI33" i="9"/>
  <c r="BO33" i="9"/>
  <c r="BL33" i="9"/>
  <c r="CM33" i="9"/>
  <c r="AN34" i="9"/>
  <c r="BI34" i="9"/>
  <c r="BO34" i="9"/>
  <c r="DL35" i="9"/>
  <c r="DM35" i="9" s="1"/>
  <c r="DN35" i="9" s="1"/>
  <c r="BG35" i="9"/>
  <c r="BJ35" i="9" s="1"/>
  <c r="BK35" i="9" s="1"/>
  <c r="BT35" i="9"/>
  <c r="DD32" i="9"/>
  <c r="DF32" i="9" s="1"/>
  <c r="DG32" i="9" s="1"/>
  <c r="L34" i="9"/>
  <c r="N34" i="9" s="1"/>
  <c r="O34" i="9" s="1"/>
  <c r="AJ35" i="9"/>
  <c r="AR8" i="7"/>
  <c r="J8" i="7"/>
  <c r="M37" i="7" s="1"/>
  <c r="K8" i="7"/>
  <c r="L8" i="7"/>
  <c r="AV8" i="7"/>
  <c r="O8" i="7"/>
  <c r="Q8" i="7"/>
  <c r="T8" i="7" s="1"/>
  <c r="U8" i="7" s="1"/>
  <c r="M8" i="7"/>
  <c r="N8" i="7" s="1"/>
  <c r="AW8" i="7"/>
  <c r="AG19" i="7"/>
  <c r="AU19" i="7"/>
  <c r="AH19" i="7"/>
  <c r="AJ19" i="7"/>
  <c r="AI19" i="7"/>
  <c r="AQ19" i="7"/>
  <c r="AT19" i="7"/>
  <c r="AO19" i="7"/>
  <c r="AP19" i="7"/>
  <c r="AM19" i="7"/>
  <c r="AN19" i="7" s="1"/>
  <c r="DG24" i="7"/>
  <c r="DJ24" i="7"/>
  <c r="DD24" i="7"/>
  <c r="DC24" i="7"/>
  <c r="DB24" i="7"/>
  <c r="DE24" i="7" s="1"/>
  <c r="DA24" i="7"/>
  <c r="DK24" i="7"/>
  <c r="DO24" i="7"/>
  <c r="DN24" i="7"/>
  <c r="DI24" i="7"/>
  <c r="DE12" i="7"/>
  <c r="DF12" i="7" s="1"/>
  <c r="BG12" i="7"/>
  <c r="BS12" i="7"/>
  <c r="BF12" i="7"/>
  <c r="BM12" i="7"/>
  <c r="BR12" i="7"/>
  <c r="BO12" i="7"/>
  <c r="BN12" i="7"/>
  <c r="BH12" i="7"/>
  <c r="AM23" i="7"/>
  <c r="AI23" i="7"/>
  <c r="AO23" i="7"/>
  <c r="AP23" i="7"/>
  <c r="AH23" i="7"/>
  <c r="AU23" i="7"/>
  <c r="AT23" i="7"/>
  <c r="AQ23" i="7"/>
  <c r="AJ23" i="7"/>
  <c r="CC22" i="7"/>
  <c r="CL22" i="7"/>
  <c r="CP22" i="7"/>
  <c r="CM22" i="7"/>
  <c r="CE22" i="7"/>
  <c r="CQ22" i="7"/>
  <c r="CK22" i="7"/>
  <c r="CI22" i="7"/>
  <c r="AG23" i="7"/>
  <c r="BK12" i="7"/>
  <c r="BL12" i="7" s="1"/>
  <c r="CD22" i="7"/>
  <c r="DF8" i="7"/>
  <c r="K10" i="7"/>
  <c r="W10" i="7"/>
  <c r="J10" i="7"/>
  <c r="Q10" i="7"/>
  <c r="V10" i="7"/>
  <c r="S10" i="7"/>
  <c r="R10" i="7"/>
  <c r="L10" i="7"/>
  <c r="P13" i="7"/>
  <c r="CC14" i="7"/>
  <c r="CF14" i="7"/>
  <c r="CI14" i="7"/>
  <c r="CD14" i="7"/>
  <c r="CP14" i="7"/>
  <c r="CQ14" i="7"/>
  <c r="CM14" i="7"/>
  <c r="CL14" i="7"/>
  <c r="T15" i="7"/>
  <c r="CF22" i="7"/>
  <c r="I10" i="7"/>
  <c r="BI10" i="7"/>
  <c r="BJ10" i="7" s="1"/>
  <c r="S12" i="7"/>
  <c r="L12" i="7"/>
  <c r="R12" i="7"/>
  <c r="Q12" i="7"/>
  <c r="O12" i="7"/>
  <c r="J12" i="7"/>
  <c r="I12" i="7"/>
  <c r="CF12" i="7"/>
  <c r="CM12" i="7"/>
  <c r="CK12" i="7"/>
  <c r="CI12" i="7"/>
  <c r="CE12" i="7"/>
  <c r="CD12" i="7"/>
  <c r="CC12" i="7"/>
  <c r="CQ12" i="7"/>
  <c r="CP12" i="7"/>
  <c r="CR12" i="7" s="1"/>
  <c r="BE16" i="7"/>
  <c r="BS16" i="7"/>
  <c r="BF16" i="7"/>
  <c r="BN16" i="7"/>
  <c r="BO16" i="7"/>
  <c r="BM16" i="7"/>
  <c r="BG16" i="7"/>
  <c r="BK16" i="7"/>
  <c r="BR16" i="7"/>
  <c r="BH16" i="7"/>
  <c r="CC18" i="7"/>
  <c r="CQ18" i="7"/>
  <c r="CP18" i="7"/>
  <c r="CR18" i="7" s="1"/>
  <c r="CM18" i="7"/>
  <c r="CK18" i="7"/>
  <c r="CF18" i="7"/>
  <c r="CL18" i="7"/>
  <c r="CI18" i="7"/>
  <c r="CE18" i="7"/>
  <c r="CD18" i="7"/>
  <c r="DE26" i="7"/>
  <c r="DF26" i="7" s="1"/>
  <c r="BE19" i="7"/>
  <c r="BH19" i="7"/>
  <c r="BO19" i="7"/>
  <c r="BN19" i="7"/>
  <c r="BK19" i="7"/>
  <c r="BG19" i="7"/>
  <c r="BI19" i="7" s="1"/>
  <c r="BR19" i="7"/>
  <c r="BS19" i="7"/>
  <c r="BM19" i="7"/>
  <c r="CJ8" i="7"/>
  <c r="AW12" i="7"/>
  <c r="P9" i="7"/>
  <c r="AS8" i="7"/>
  <c r="O10" i="7"/>
  <c r="K12" i="7"/>
  <c r="CL12" i="7"/>
  <c r="CK14" i="7"/>
  <c r="I19" i="7"/>
  <c r="L19" i="7"/>
  <c r="V19" i="7"/>
  <c r="S19" i="7"/>
  <c r="R19" i="7"/>
  <c r="W19" i="7"/>
  <c r="Q19" i="7"/>
  <c r="O19" i="7"/>
  <c r="K19" i="7"/>
  <c r="J19" i="7"/>
  <c r="AK21" i="7"/>
  <c r="AL21" i="7" s="1"/>
  <c r="AJ10" i="7"/>
  <c r="AQ10" i="7"/>
  <c r="AO10" i="7"/>
  <c r="AI10" i="7"/>
  <c r="AM10" i="7"/>
  <c r="AH10" i="7"/>
  <c r="AG10" i="7"/>
  <c r="AU10" i="7"/>
  <c r="AT10" i="7"/>
  <c r="V12" i="7"/>
  <c r="X12" i="7" s="1"/>
  <c r="AG16" i="7"/>
  <c r="AN16" i="7" s="1"/>
  <c r="AJ16" i="7"/>
  <c r="AI16" i="7"/>
  <c r="AH16" i="7"/>
  <c r="AU16" i="7"/>
  <c r="AP16" i="7"/>
  <c r="AR9" i="7"/>
  <c r="AS9" i="7" s="1"/>
  <c r="BL10" i="7"/>
  <c r="CL10" i="7"/>
  <c r="CK10" i="7"/>
  <c r="CQ10" i="7"/>
  <c r="CR10" i="7" s="1"/>
  <c r="CS10" i="7" s="1"/>
  <c r="CD10" i="7"/>
  <c r="CG10" i="7" s="1"/>
  <c r="CH10" i="7" s="1"/>
  <c r="DJ10" i="7"/>
  <c r="DL10" i="7" s="1"/>
  <c r="DH12" i="7"/>
  <c r="R13" i="7"/>
  <c r="Q13" i="7"/>
  <c r="W13" i="7"/>
  <c r="J13" i="7"/>
  <c r="M13" i="7" s="1"/>
  <c r="N13" i="7" s="1"/>
  <c r="AP13" i="7"/>
  <c r="I16" i="7"/>
  <c r="R16" i="7"/>
  <c r="S16" i="7"/>
  <c r="Q16" i="7"/>
  <c r="O16" i="7"/>
  <c r="K16" i="7"/>
  <c r="M16" i="7" s="1"/>
  <c r="CL24" i="7"/>
  <c r="CD24" i="7"/>
  <c r="CK24" i="7"/>
  <c r="CI24" i="7"/>
  <c r="CJ24" i="7" s="1"/>
  <c r="CE24" i="7"/>
  <c r="DE25" i="7"/>
  <c r="DF25" i="7" s="1"/>
  <c r="BE18" i="7"/>
  <c r="BN18" i="7"/>
  <c r="BK18" i="7"/>
  <c r="BH18" i="7"/>
  <c r="BF18" i="7"/>
  <c r="BR18" i="7"/>
  <c r="V31" i="7"/>
  <c r="J31" i="7"/>
  <c r="Q31" i="7"/>
  <c r="O31" i="7"/>
  <c r="R31" i="7"/>
  <c r="L31" i="7"/>
  <c r="K31" i="7"/>
  <c r="I31" i="7"/>
  <c r="DA15" i="7"/>
  <c r="DD15" i="7"/>
  <c r="DC15" i="7"/>
  <c r="DB15" i="7"/>
  <c r="DO15" i="7"/>
  <c r="DP15" i="7" s="1"/>
  <c r="DK15" i="7"/>
  <c r="CE17" i="7"/>
  <c r="AH18" i="7"/>
  <c r="BG18" i="7"/>
  <c r="AI25" i="7"/>
  <c r="AO25" i="7"/>
  <c r="AM25" i="7"/>
  <c r="AJ25" i="7"/>
  <c r="AU25" i="7"/>
  <c r="AT25" i="7"/>
  <c r="AP25" i="7"/>
  <c r="AH25" i="7"/>
  <c r="S31" i="7"/>
  <c r="AN8" i="7"/>
  <c r="AI11" i="7"/>
  <c r="AU11" i="7"/>
  <c r="AV11" i="7" s="1"/>
  <c r="AH11" i="7"/>
  <c r="AO11" i="7"/>
  <c r="AR11" i="7" s="1"/>
  <c r="AS11" i="7" s="1"/>
  <c r="AU13" i="7"/>
  <c r="AV13" i="7" s="1"/>
  <c r="AW13" i="7" s="1"/>
  <c r="CE13" i="7"/>
  <c r="CQ13" i="7"/>
  <c r="CR13" i="7" s="1"/>
  <c r="CS13" i="7" s="1"/>
  <c r="CD13" i="7"/>
  <c r="CK13" i="7"/>
  <c r="CN13" i="7" s="1"/>
  <c r="CO13" i="7" s="1"/>
  <c r="AT14" i="7"/>
  <c r="AV14" i="7" s="1"/>
  <c r="AP14" i="7"/>
  <c r="AO14" i="7"/>
  <c r="AH14" i="7"/>
  <c r="AG15" i="7"/>
  <c r="AU15" i="7"/>
  <c r="AH15" i="7"/>
  <c r="AP15" i="7"/>
  <c r="AT15" i="7"/>
  <c r="AV15" i="7" s="1"/>
  <c r="AQ15" i="7"/>
  <c r="AR15" i="7" s="1"/>
  <c r="CC15" i="7"/>
  <c r="CQ15" i="7"/>
  <c r="CR15" i="7" s="1"/>
  <c r="CD15" i="7"/>
  <c r="CM15" i="7"/>
  <c r="CL15" i="7"/>
  <c r="CF15" i="7"/>
  <c r="AO16" i="7"/>
  <c r="AI18" i="7"/>
  <c r="BP20" i="7"/>
  <c r="BK24" i="7"/>
  <c r="BL24" i="7" s="1"/>
  <c r="BG24" i="7"/>
  <c r="BO24" i="7"/>
  <c r="BR24" i="7"/>
  <c r="BT24" i="7" s="1"/>
  <c r="BU24" i="7" s="1"/>
  <c r="BM24" i="7"/>
  <c r="BF24" i="7"/>
  <c r="CM24" i="7"/>
  <c r="AG25" i="7"/>
  <c r="AV27" i="7"/>
  <c r="W31" i="7"/>
  <c r="DK10" i="7"/>
  <c r="DD10" i="7"/>
  <c r="P14" i="7"/>
  <c r="DG15" i="7"/>
  <c r="DH15" i="7" s="1"/>
  <c r="I18" i="7"/>
  <c r="W18" i="7"/>
  <c r="J18" i="7"/>
  <c r="O18" i="7"/>
  <c r="K18" i="7"/>
  <c r="V18" i="7"/>
  <c r="X18" i="7" s="1"/>
  <c r="AG20" i="7"/>
  <c r="AW20" i="7" s="1"/>
  <c r="AJ20" i="7"/>
  <c r="AP20" i="7"/>
  <c r="AO20" i="7"/>
  <c r="AR20" i="7" s="1"/>
  <c r="AH20" i="7"/>
  <c r="AK20" i="7" s="1"/>
  <c r="DA10" i="7"/>
  <c r="DH10" i="7" s="1"/>
  <c r="BR11" i="7"/>
  <c r="BT11" i="7" s="1"/>
  <c r="BU11" i="7" s="1"/>
  <c r="DA14" i="7"/>
  <c r="DH14" i="7" s="1"/>
  <c r="DJ14" i="7"/>
  <c r="DO14" i="7"/>
  <c r="DN14" i="7"/>
  <c r="DI14" i="7"/>
  <c r="DL14" i="7" s="1"/>
  <c r="DM14" i="7" s="1"/>
  <c r="I15" i="7"/>
  <c r="L15" i="7"/>
  <c r="J15" i="7"/>
  <c r="V15" i="7"/>
  <c r="X15" i="7" s="1"/>
  <c r="AJ15" i="7"/>
  <c r="DI15" i="7"/>
  <c r="V16" i="7"/>
  <c r="X16" i="7" s="1"/>
  <c r="AT16" i="7"/>
  <c r="L18" i="7"/>
  <c r="BO18" i="7"/>
  <c r="DA19" i="7"/>
  <c r="DK19" i="7"/>
  <c r="DJ19" i="7"/>
  <c r="DI19" i="7"/>
  <c r="DC19" i="7"/>
  <c r="AI20" i="7"/>
  <c r="BH24" i="7"/>
  <c r="CP24" i="7"/>
  <c r="CR24" i="7" s="1"/>
  <c r="CS24" i="7" s="1"/>
  <c r="V25" i="7"/>
  <c r="I25" i="7"/>
  <c r="P25" i="7" s="1"/>
  <c r="R25" i="7"/>
  <c r="J25" i="7"/>
  <c r="M25" i="7" s="1"/>
  <c r="W25" i="7"/>
  <c r="S25" i="7"/>
  <c r="AR26" i="7"/>
  <c r="AS26" i="7" s="1"/>
  <c r="CC17" i="7"/>
  <c r="CQ17" i="7"/>
  <c r="CD17" i="7"/>
  <c r="CL17" i="7"/>
  <c r="CI17" i="7"/>
  <c r="CF17" i="7"/>
  <c r="AG18" i="7"/>
  <c r="AN18" i="7" s="1"/>
  <c r="AJ18" i="7"/>
  <c r="AU18" i="7"/>
  <c r="AT18" i="7"/>
  <c r="AP18" i="7"/>
  <c r="AM32" i="7"/>
  <c r="AT32" i="7"/>
  <c r="AH32" i="7"/>
  <c r="AG32" i="7"/>
  <c r="AU32" i="7"/>
  <c r="AP32" i="7"/>
  <c r="AQ32" i="7"/>
  <c r="AO32" i="7"/>
  <c r="AJ32" i="7"/>
  <c r="AQ13" i="7"/>
  <c r="AJ13" i="7"/>
  <c r="AQ16" i="7"/>
  <c r="CK17" i="7"/>
  <c r="BM18" i="7"/>
  <c r="P8" i="7"/>
  <c r="DH8" i="7"/>
  <c r="AK9" i="7"/>
  <c r="AL9" i="7" s="1"/>
  <c r="DB10" i="7"/>
  <c r="DJ11" i="7"/>
  <c r="DI11" i="7"/>
  <c r="DL11" i="7" s="1"/>
  <c r="DO11" i="7"/>
  <c r="DP11" i="7" s="1"/>
  <c r="DB11" i="7"/>
  <c r="AH13" i="7"/>
  <c r="AJ14" i="7"/>
  <c r="DB14" i="7"/>
  <c r="CI15" i="7"/>
  <c r="DJ15" i="7"/>
  <c r="DL17" i="7"/>
  <c r="Q18" i="7"/>
  <c r="AO18" i="7"/>
  <c r="DB19" i="7"/>
  <c r="AQ25" i="7"/>
  <c r="BR31" i="7"/>
  <c r="BF31" i="7"/>
  <c r="BE31" i="7"/>
  <c r="BS31" i="7"/>
  <c r="BO31" i="7"/>
  <c r="BN31" i="7"/>
  <c r="BM31" i="7"/>
  <c r="BP31" i="7" s="1"/>
  <c r="BK31" i="7"/>
  <c r="BH31" i="7"/>
  <c r="BI8" i="7"/>
  <c r="DL8" i="7"/>
  <c r="DC10" i="7"/>
  <c r="BH11" i="7"/>
  <c r="BI11" i="7" s="1"/>
  <c r="BO11" i="7"/>
  <c r="AI13" i="7"/>
  <c r="CI13" i="7"/>
  <c r="CJ13" i="7" s="1"/>
  <c r="DD13" i="7"/>
  <c r="DE13" i="7" s="1"/>
  <c r="DN13" i="7"/>
  <c r="DP13" i="7" s="1"/>
  <c r="DA13" i="7"/>
  <c r="DK13" i="7"/>
  <c r="DL13" i="7" s="1"/>
  <c r="AM14" i="7"/>
  <c r="DC14" i="7"/>
  <c r="O15" i="7"/>
  <c r="AM15" i="7"/>
  <c r="CK15" i="7"/>
  <c r="CN15" i="7" s="1"/>
  <c r="CP17" i="7"/>
  <c r="R18" i="7"/>
  <c r="AQ18" i="7"/>
  <c r="BS18" i="7"/>
  <c r="CC19" i="7"/>
  <c r="CL19" i="7"/>
  <c r="CF19" i="7"/>
  <c r="CE19" i="7"/>
  <c r="CD19" i="7"/>
  <c r="CQ19" i="7"/>
  <c r="CR19" i="7" s="1"/>
  <c r="CM19" i="7"/>
  <c r="DD19" i="7"/>
  <c r="AM20" i="7"/>
  <c r="CI23" i="7"/>
  <c r="CJ23" i="7" s="1"/>
  <c r="CQ23" i="7"/>
  <c r="CP23" i="7"/>
  <c r="CR23" i="7" s="1"/>
  <c r="CS23" i="7" s="1"/>
  <c r="CL23" i="7"/>
  <c r="CN23" i="7" s="1"/>
  <c r="CO23" i="7" s="1"/>
  <c r="CF23" i="7"/>
  <c r="BN24" i="7"/>
  <c r="BG31" i="7"/>
  <c r="DG9" i="7"/>
  <c r="O11" i="7"/>
  <c r="AM12" i="7"/>
  <c r="BK13" i="7"/>
  <c r="CK16" i="7"/>
  <c r="CN16" i="7" s="1"/>
  <c r="DA16" i="7"/>
  <c r="DH16" i="7" s="1"/>
  <c r="DO16" i="7"/>
  <c r="DP16" i="7" s="1"/>
  <c r="DQ16" i="7" s="1"/>
  <c r="DB16" i="7"/>
  <c r="DE16" i="7" s="1"/>
  <c r="AG17" i="7"/>
  <c r="AP17" i="7"/>
  <c r="BK17" i="7"/>
  <c r="BL17" i="7" s="1"/>
  <c r="Q20" i="7"/>
  <c r="T20" i="7" s="1"/>
  <c r="CC20" i="7"/>
  <c r="CF20" i="7"/>
  <c r="CG20" i="7" s="1"/>
  <c r="BE21" i="7"/>
  <c r="BU21" i="7" s="1"/>
  <c r="BN21" i="7"/>
  <c r="S22" i="7"/>
  <c r="DN23" i="7"/>
  <c r="DA23" i="7"/>
  <c r="DH23" i="7" s="1"/>
  <c r="DJ23" i="7"/>
  <c r="DD23" i="7"/>
  <c r="DE23" i="7" s="1"/>
  <c r="DO23" i="7"/>
  <c r="BE15" i="7"/>
  <c r="BL15" i="7" s="1"/>
  <c r="BH15" i="7"/>
  <c r="DA18" i="7"/>
  <c r="DH18" i="7" s="1"/>
  <c r="DO18" i="7"/>
  <c r="DP18" i="7" s="1"/>
  <c r="DB18" i="7"/>
  <c r="DE18" i="7" s="1"/>
  <c r="DJ18" i="7"/>
  <c r="DL18" i="7" s="1"/>
  <c r="K24" i="7"/>
  <c r="S24" i="7"/>
  <c r="T24" i="7" s="1"/>
  <c r="U24" i="7" s="1"/>
  <c r="V30" i="7"/>
  <c r="J30" i="7"/>
  <c r="S30" i="7"/>
  <c r="O30" i="7"/>
  <c r="R30" i="7"/>
  <c r="Q30" i="7"/>
  <c r="T30" i="7" s="1"/>
  <c r="W30" i="7"/>
  <c r="L30" i="7"/>
  <c r="K30" i="7"/>
  <c r="I30" i="7"/>
  <c r="CC16" i="7"/>
  <c r="CJ16" i="7" s="1"/>
  <c r="CF16" i="7"/>
  <c r="I20" i="7"/>
  <c r="P20" i="7" s="1"/>
  <c r="W20" i="7"/>
  <c r="J20" i="7"/>
  <c r="R20" i="7"/>
  <c r="I22" i="7"/>
  <c r="P22" i="7" s="1"/>
  <c r="R22" i="7"/>
  <c r="CI25" i="7"/>
  <c r="CE25" i="7"/>
  <c r="CK25" i="7"/>
  <c r="CN25" i="7" s="1"/>
  <c r="CD25" i="7"/>
  <c r="CD16" i="7"/>
  <c r="I17" i="7"/>
  <c r="U17" i="7" s="1"/>
  <c r="L17" i="7"/>
  <c r="K20" i="7"/>
  <c r="BE20" i="7"/>
  <c r="BS20" i="7"/>
  <c r="BT20" i="7" s="1"/>
  <c r="BF20" i="7"/>
  <c r="DA20" i="7"/>
  <c r="DH20" i="7" s="1"/>
  <c r="DJ20" i="7"/>
  <c r="DL20" i="7" s="1"/>
  <c r="CG21" i="7"/>
  <c r="CH21" i="7" s="1"/>
  <c r="J22" i="7"/>
  <c r="BI22" i="7"/>
  <c r="BJ22" i="7" s="1"/>
  <c r="L24" i="7"/>
  <c r="CC25" i="7"/>
  <c r="BO26" i="7"/>
  <c r="BP26" i="7" s="1"/>
  <c r="BQ26" i="7" s="1"/>
  <c r="BR26" i="7"/>
  <c r="BT26" i="7" s="1"/>
  <c r="BE26" i="7"/>
  <c r="BH26" i="7"/>
  <c r="BK26" i="7"/>
  <c r="BF26" i="7"/>
  <c r="CP28" i="7"/>
  <c r="CD28" i="7"/>
  <c r="CG28" i="7" s="1"/>
  <c r="CL28" i="7"/>
  <c r="CK28" i="7"/>
  <c r="CI28" i="7"/>
  <c r="CQ28" i="7"/>
  <c r="CM28" i="7"/>
  <c r="DA9" i="7"/>
  <c r="I11" i="7"/>
  <c r="Y11" i="7" s="1"/>
  <c r="AG12" i="7"/>
  <c r="BE13" i="7"/>
  <c r="BU13" i="7" s="1"/>
  <c r="BS14" i="7"/>
  <c r="BT14" i="7" s="1"/>
  <c r="BU14" i="7" s="1"/>
  <c r="BF14" i="7"/>
  <c r="BI14" i="7" s="1"/>
  <c r="BJ14" i="7" s="1"/>
  <c r="CE16" i="7"/>
  <c r="DJ16" i="7"/>
  <c r="DL16" i="7" s="1"/>
  <c r="J17" i="7"/>
  <c r="AO17" i="7"/>
  <c r="AR17" i="7" s="1"/>
  <c r="BF17" i="7"/>
  <c r="BI17" i="7" s="1"/>
  <c r="BJ17" i="7" s="1"/>
  <c r="DA17" i="7"/>
  <c r="DD17" i="7"/>
  <c r="L20" i="7"/>
  <c r="BG20" i="7"/>
  <c r="CL20" i="7"/>
  <c r="CN20" i="7" s="1"/>
  <c r="DB20" i="7"/>
  <c r="DE20" i="7" s="1"/>
  <c r="BO21" i="7"/>
  <c r="K22" i="7"/>
  <c r="BI23" i="7"/>
  <c r="BJ23" i="7" s="1"/>
  <c r="DK23" i="7"/>
  <c r="AT24" i="7"/>
  <c r="AV24" i="7" s="1"/>
  <c r="AG24" i="7"/>
  <c r="AN24" i="7" s="1"/>
  <c r="AI24" i="7"/>
  <c r="AK24" i="7" s="1"/>
  <c r="CF25" i="7"/>
  <c r="BG26" i="7"/>
  <c r="DK26" i="7"/>
  <c r="DC26" i="7"/>
  <c r="DN26" i="7"/>
  <c r="DP26" i="7" s="1"/>
  <c r="DQ26" i="7" s="1"/>
  <c r="DJ26" i="7"/>
  <c r="DI26" i="7"/>
  <c r="DG26" i="7"/>
  <c r="DH26" i="7" s="1"/>
  <c r="CC28" i="7"/>
  <c r="AU21" i="7"/>
  <c r="AV21" i="7" s="1"/>
  <c r="AW21" i="7" s="1"/>
  <c r="DO21" i="7"/>
  <c r="DP21" i="7" s="1"/>
  <c r="DQ21" i="7" s="1"/>
  <c r="BS22" i="7"/>
  <c r="V23" i="7"/>
  <c r="I23" i="7"/>
  <c r="BS23" i="7"/>
  <c r="BT23" i="7" s="1"/>
  <c r="BU23" i="7" s="1"/>
  <c r="S27" i="7"/>
  <c r="O27" i="7"/>
  <c r="L27" i="7"/>
  <c r="Q27" i="7"/>
  <c r="K27" i="7"/>
  <c r="M27" i="7" s="1"/>
  <c r="N27" i="7" s="1"/>
  <c r="BP28" i="7"/>
  <c r="CP31" i="7"/>
  <c r="CD31" i="7"/>
  <c r="CL31" i="7"/>
  <c r="CI31" i="7"/>
  <c r="CJ31" i="7" s="1"/>
  <c r="CF31" i="7"/>
  <c r="CK31" i="7"/>
  <c r="AM33" i="7"/>
  <c r="AT33" i="7"/>
  <c r="AH33" i="7"/>
  <c r="AO33" i="7"/>
  <c r="AJ33" i="7"/>
  <c r="AI33" i="7"/>
  <c r="AG33" i="7"/>
  <c r="AU33" i="7"/>
  <c r="AQ33" i="7"/>
  <c r="AP33" i="7"/>
  <c r="AQ27" i="7"/>
  <c r="AO27" i="7"/>
  <c r="AG27" i="7"/>
  <c r="AN27" i="7" s="1"/>
  <c r="AT31" i="7"/>
  <c r="AH31" i="7"/>
  <c r="AQ31" i="7"/>
  <c r="AO31" i="7"/>
  <c r="AR31" i="7" s="1"/>
  <c r="AS31" i="7" s="1"/>
  <c r="AM31" i="7"/>
  <c r="AN31" i="7" s="1"/>
  <c r="AU31" i="7"/>
  <c r="AP31" i="7"/>
  <c r="AJ31" i="7"/>
  <c r="AI31" i="7"/>
  <c r="AM34" i="7"/>
  <c r="AN34" i="7" s="1"/>
  <c r="AT34" i="7"/>
  <c r="AH34" i="7"/>
  <c r="AQ34" i="7"/>
  <c r="AP34" i="7"/>
  <c r="AO34" i="7"/>
  <c r="AR34" i="7" s="1"/>
  <c r="AS34" i="7" s="1"/>
  <c r="AI34" i="7"/>
  <c r="AU34" i="7"/>
  <c r="AH27" i="7"/>
  <c r="AG31" i="7"/>
  <c r="DG32" i="7"/>
  <c r="DN32" i="7"/>
  <c r="DB32" i="7"/>
  <c r="DA32" i="7"/>
  <c r="DO32" i="7"/>
  <c r="DJ32" i="7"/>
  <c r="DI32" i="7"/>
  <c r="DC32" i="7"/>
  <c r="DG34" i="7"/>
  <c r="DN34" i="7"/>
  <c r="DP34" i="7" s="1"/>
  <c r="DB34" i="7"/>
  <c r="DK34" i="7"/>
  <c r="DJ34" i="7"/>
  <c r="DI34" i="7"/>
  <c r="DC34" i="7"/>
  <c r="CM26" i="7"/>
  <c r="CE26" i="7"/>
  <c r="CG26" i="7" s="1"/>
  <c r="AI27" i="7"/>
  <c r="BO27" i="7"/>
  <c r="BP27" i="7" s="1"/>
  <c r="BK27" i="7"/>
  <c r="BH27" i="7"/>
  <c r="BG27" i="7"/>
  <c r="DD32" i="7"/>
  <c r="DG33" i="7"/>
  <c r="DN33" i="7"/>
  <c r="DB33" i="7"/>
  <c r="DI33" i="7"/>
  <c r="DD33" i="7"/>
  <c r="DC33" i="7"/>
  <c r="DA33" i="7"/>
  <c r="DO33" i="7"/>
  <c r="DK33" i="7"/>
  <c r="AJ34" i="7"/>
  <c r="DA34" i="7"/>
  <c r="W21" i="7"/>
  <c r="X21" i="7" s="1"/>
  <c r="Y21" i="7" s="1"/>
  <c r="CQ21" i="7"/>
  <c r="CR21" i="7" s="1"/>
  <c r="CS21" i="7" s="1"/>
  <c r="AU22" i="7"/>
  <c r="AV22" i="7" s="1"/>
  <c r="AW22" i="7" s="1"/>
  <c r="DO22" i="7"/>
  <c r="DP22" i="7" s="1"/>
  <c r="DQ22" i="7" s="1"/>
  <c r="BH23" i="7"/>
  <c r="BR25" i="7"/>
  <c r="BT25" i="7" s="1"/>
  <c r="BE25" i="7"/>
  <c r="BQ25" i="7" s="1"/>
  <c r="DO25" i="7"/>
  <c r="DP25" i="7" s="1"/>
  <c r="DQ25" i="7" s="1"/>
  <c r="CC26" i="7"/>
  <c r="AJ27" i="7"/>
  <c r="BE27" i="7"/>
  <c r="CQ31" i="7"/>
  <c r="DK32" i="7"/>
  <c r="DJ33" i="7"/>
  <c r="BK34" i="7"/>
  <c r="BR34" i="7"/>
  <c r="BF34" i="7"/>
  <c r="BM34" i="7"/>
  <c r="BH34" i="7"/>
  <c r="BG34" i="7"/>
  <c r="BE34" i="7"/>
  <c r="BS34" i="7"/>
  <c r="BO34" i="7"/>
  <c r="BN34" i="7"/>
  <c r="DD34" i="7"/>
  <c r="AT26" i="7"/>
  <c r="AV26" i="7" s="1"/>
  <c r="AW26" i="7" s="1"/>
  <c r="AT29" i="7"/>
  <c r="AV29" i="7" s="1"/>
  <c r="AH29" i="7"/>
  <c r="AI29" i="7"/>
  <c r="AQ29" i="7"/>
  <c r="AR29" i="7" s="1"/>
  <c r="AJ29" i="7"/>
  <c r="AG29" i="7"/>
  <c r="AN29" i="7" s="1"/>
  <c r="T28" i="7"/>
  <c r="CI33" i="7"/>
  <c r="CJ33" i="7" s="1"/>
  <c r="CP33" i="7"/>
  <c r="CD33" i="7"/>
  <c r="CM33" i="7"/>
  <c r="CL33" i="7"/>
  <c r="CK33" i="7"/>
  <c r="CE33" i="7"/>
  <c r="CF33" i="7"/>
  <c r="CC33" i="7"/>
  <c r="BK35" i="7"/>
  <c r="BL35" i="7" s="1"/>
  <c r="BR35" i="7"/>
  <c r="BT35" i="7" s="1"/>
  <c r="BU35" i="7" s="1"/>
  <c r="BF35" i="7"/>
  <c r="BO35" i="7"/>
  <c r="BN35" i="7"/>
  <c r="BM35" i="7"/>
  <c r="BG35" i="7"/>
  <c r="DN31" i="7"/>
  <c r="DB31" i="7"/>
  <c r="DA31" i="7"/>
  <c r="DH31" i="7" s="1"/>
  <c r="DO31" i="7"/>
  <c r="DK31" i="7"/>
  <c r="DJ31" i="7"/>
  <c r="DL31" i="7" s="1"/>
  <c r="DM31" i="7" s="1"/>
  <c r="O33" i="7"/>
  <c r="V33" i="7"/>
  <c r="J33" i="7"/>
  <c r="S33" i="7"/>
  <c r="R33" i="7"/>
  <c r="Q33" i="7"/>
  <c r="K33" i="7"/>
  <c r="W33" i="7"/>
  <c r="BE35" i="7"/>
  <c r="S26" i="7"/>
  <c r="Q26" i="7"/>
  <c r="T26" i="7" s="1"/>
  <c r="U26" i="7" s="1"/>
  <c r="V26" i="7"/>
  <c r="X26" i="7" s="1"/>
  <c r="Y26" i="7" s="1"/>
  <c r="DN29" i="7"/>
  <c r="DB29" i="7"/>
  <c r="DE29" i="7" s="1"/>
  <c r="DF29" i="7" s="1"/>
  <c r="DI29" i="7"/>
  <c r="DL29" i="7" s="1"/>
  <c r="DM29" i="7" s="1"/>
  <c r="DO29" i="7"/>
  <c r="DC31" i="7"/>
  <c r="BK32" i="7"/>
  <c r="BR32" i="7"/>
  <c r="BT32" i="7" s="1"/>
  <c r="BF32" i="7"/>
  <c r="BO32" i="7"/>
  <c r="BN32" i="7"/>
  <c r="BM32" i="7"/>
  <c r="BG32" i="7"/>
  <c r="I33" i="7"/>
  <c r="CQ33" i="7"/>
  <c r="BH35" i="7"/>
  <c r="CL27" i="7"/>
  <c r="CN27" i="7" s="1"/>
  <c r="CP29" i="7"/>
  <c r="CD29" i="7"/>
  <c r="CI29" i="7"/>
  <c r="CF29" i="7"/>
  <c r="CE29" i="7"/>
  <c r="BR28" i="7"/>
  <c r="BT28" i="7" s="1"/>
  <c r="BU28" i="7" s="1"/>
  <c r="BF28" i="7"/>
  <c r="BH28" i="7"/>
  <c r="BG28" i="7"/>
  <c r="DN28" i="7"/>
  <c r="DP28" i="7" s="1"/>
  <c r="DB28" i="7"/>
  <c r="DG28" i="7"/>
  <c r="DN30" i="7"/>
  <c r="DP30" i="7" s="1"/>
  <c r="DB30" i="7"/>
  <c r="DG30" i="7"/>
  <c r="DD30" i="7"/>
  <c r="DC30" i="7"/>
  <c r="O35" i="7"/>
  <c r="V35" i="7"/>
  <c r="J35" i="7"/>
  <c r="Q35" i="7"/>
  <c r="L35" i="7"/>
  <c r="K35" i="7"/>
  <c r="I35" i="7"/>
  <c r="W35" i="7"/>
  <c r="CC27" i="7"/>
  <c r="CJ27" i="7" s="1"/>
  <c r="CP27" i="7"/>
  <c r="DC27" i="7"/>
  <c r="BE28" i="7"/>
  <c r="DA28" i="7"/>
  <c r="DA30" i="7"/>
  <c r="CI32" i="7"/>
  <c r="CP32" i="7"/>
  <c r="CD32" i="7"/>
  <c r="CK32" i="7"/>
  <c r="CF32" i="7"/>
  <c r="CE32" i="7"/>
  <c r="CC32" i="7"/>
  <c r="CQ32" i="7"/>
  <c r="BK33" i="7"/>
  <c r="BR33" i="7"/>
  <c r="BF33" i="7"/>
  <c r="BI33" i="7" s="1"/>
  <c r="BE33" i="7"/>
  <c r="BS33" i="7"/>
  <c r="BN33" i="7"/>
  <c r="BP33" i="7" s="1"/>
  <c r="R35" i="7"/>
  <c r="CI35" i="7"/>
  <c r="CP35" i="7"/>
  <c r="CD35" i="7"/>
  <c r="CK35" i="7"/>
  <c r="CN35" i="7" s="1"/>
  <c r="CF35" i="7"/>
  <c r="CE35" i="7"/>
  <c r="CC35" i="7"/>
  <c r="CQ35" i="7"/>
  <c r="V32" i="7"/>
  <c r="X32" i="7" s="1"/>
  <c r="Y32" i="7" s="1"/>
  <c r="J32" i="7"/>
  <c r="R34" i="7"/>
  <c r="CL34" i="7"/>
  <c r="CN34" i="7" s="1"/>
  <c r="AP35" i="7"/>
  <c r="AR35" i="7" s="1"/>
  <c r="DJ35" i="7"/>
  <c r="DL35" i="7" s="1"/>
  <c r="S28" i="7"/>
  <c r="AT28" i="7"/>
  <c r="AH28" i="7"/>
  <c r="Q29" i="7"/>
  <c r="T29" i="7" s="1"/>
  <c r="BR29" i="7"/>
  <c r="BT29" i="7" s="1"/>
  <c r="BU29" i="7" s="1"/>
  <c r="BF29" i="7"/>
  <c r="BI29" i="7" s="1"/>
  <c r="BJ29" i="7" s="1"/>
  <c r="AO30" i="7"/>
  <c r="AR30" i="7" s="1"/>
  <c r="AS30" i="7" s="1"/>
  <c r="CP30" i="7"/>
  <c r="CD30" i="7"/>
  <c r="L32" i="7"/>
  <c r="AG28" i="7"/>
  <c r="AN28" i="7" s="1"/>
  <c r="AU28" i="7"/>
  <c r="BE29" i="7"/>
  <c r="BS29" i="7"/>
  <c r="CC30" i="7"/>
  <c r="CJ30" i="7" s="1"/>
  <c r="CQ30" i="7"/>
  <c r="O32" i="7"/>
  <c r="BR30" i="7"/>
  <c r="BT30" i="7" s="1"/>
  <c r="BF30" i="7"/>
  <c r="CE30" i="7"/>
  <c r="O34" i="7"/>
  <c r="V34" i="7"/>
  <c r="X34" i="7" s="1"/>
  <c r="J34" i="7"/>
  <c r="M34" i="7" s="1"/>
  <c r="CI34" i="7"/>
  <c r="CP34" i="7"/>
  <c r="CR34" i="7" s="1"/>
  <c r="CD34" i="7"/>
  <c r="CG34" i="7" s="1"/>
  <c r="AM35" i="7"/>
  <c r="AT35" i="7"/>
  <c r="AV35" i="7" s="1"/>
  <c r="AH35" i="7"/>
  <c r="AK35" i="7" s="1"/>
  <c r="DG35" i="7"/>
  <c r="DN35" i="7"/>
  <c r="DP35" i="7" s="1"/>
  <c r="DB35" i="7"/>
  <c r="DE35" i="7" s="1"/>
  <c r="V29" i="7"/>
  <c r="X29" i="7" s="1"/>
  <c r="Y29" i="7" s="1"/>
  <c r="J29" i="7"/>
  <c r="M29" i="7" s="1"/>
  <c r="N29" i="7" s="1"/>
  <c r="AT30" i="7"/>
  <c r="AV30" i="7" s="1"/>
  <c r="AH30" i="7"/>
  <c r="AK30" i="7" s="1"/>
  <c r="BG30" i="7"/>
  <c r="R32" i="7"/>
  <c r="T32" i="7" s="1"/>
  <c r="I34" i="7"/>
  <c r="CC34" i="7"/>
  <c r="AG35" i="7"/>
  <c r="DA35" i="7"/>
  <c r="CJ19" i="7" l="1"/>
  <c r="DH27" i="7"/>
  <c r="BL30" i="7"/>
  <c r="U8" i="9"/>
  <c r="N37" i="7"/>
  <c r="Z21" i="7"/>
  <c r="CG16" i="7"/>
  <c r="BM12" i="9"/>
  <c r="AT34" i="9"/>
  <c r="AX34" i="9"/>
  <c r="BV23" i="7"/>
  <c r="BJ8" i="9"/>
  <c r="BK8" i="9" s="1"/>
  <c r="DM27" i="7"/>
  <c r="DR27" i="7" s="1"/>
  <c r="DS27" i="7" s="1"/>
  <c r="P32" i="7"/>
  <c r="BT33" i="7"/>
  <c r="BU33" i="7" s="1"/>
  <c r="BL28" i="7"/>
  <c r="P27" i="7"/>
  <c r="CO15" i="7"/>
  <c r="BJ11" i="7"/>
  <c r="CN10" i="7"/>
  <c r="CO10" i="7" s="1"/>
  <c r="BU8" i="7"/>
  <c r="DP24" i="7"/>
  <c r="DQ24" i="7" s="1"/>
  <c r="AO34" i="9"/>
  <c r="AW23" i="9"/>
  <c r="AX23" i="9" s="1"/>
  <c r="CI18" i="9"/>
  <c r="CU18" i="9" s="1"/>
  <c r="CO27" i="9"/>
  <c r="CP27" i="9" s="1"/>
  <c r="AX12" i="9"/>
  <c r="BJ9" i="9"/>
  <c r="BK9" i="9" s="1"/>
  <c r="CK11" i="9"/>
  <c r="CS9" i="7"/>
  <c r="CT9" i="7" s="1"/>
  <c r="CG8" i="7"/>
  <c r="CH8" i="7" s="1"/>
  <c r="P33" i="7"/>
  <c r="BV10" i="7"/>
  <c r="BY10" i="7" s="1"/>
  <c r="CT34" i="9"/>
  <c r="AL21" i="9"/>
  <c r="AM21" i="9" s="1"/>
  <c r="CH33" i="9"/>
  <c r="CI33" i="9" s="1"/>
  <c r="U28" i="9"/>
  <c r="V28" i="9" s="1"/>
  <c r="BV12" i="9"/>
  <c r="BI32" i="7"/>
  <c r="BJ32" i="7" s="1"/>
  <c r="CN8" i="7"/>
  <c r="CO8" i="7" s="1"/>
  <c r="CJ9" i="7"/>
  <c r="AK28" i="7"/>
  <c r="CN26" i="7"/>
  <c r="CO26" i="7" s="1"/>
  <c r="U30" i="7"/>
  <c r="BI15" i="7"/>
  <c r="BJ15" i="7" s="1"/>
  <c r="DE11" i="7"/>
  <c r="DF11" i="7" s="1"/>
  <c r="Y18" i="7"/>
  <c r="AK18" i="7"/>
  <c r="AL18" i="7" s="1"/>
  <c r="BM33" i="9"/>
  <c r="AO31" i="9"/>
  <c r="BK31" i="9"/>
  <c r="AL27" i="9"/>
  <c r="AM27" i="9" s="1"/>
  <c r="DR31" i="9"/>
  <c r="CO20" i="9"/>
  <c r="CP20" i="9" s="1"/>
  <c r="U16" i="9"/>
  <c r="DM14" i="9"/>
  <c r="DN14" i="9" s="1"/>
  <c r="BM16" i="9"/>
  <c r="DI19" i="9"/>
  <c r="BM34" i="9"/>
  <c r="Y27" i="7"/>
  <c r="X28" i="7"/>
  <c r="Y28" i="7" s="1"/>
  <c r="Z28" i="7" s="1"/>
  <c r="AA28" i="7" s="1"/>
  <c r="AB28" i="7" s="1"/>
  <c r="BI28" i="7"/>
  <c r="BJ28" i="7" s="1"/>
  <c r="CJ26" i="7"/>
  <c r="DE14" i="7"/>
  <c r="DF14" i="7" s="1"/>
  <c r="DL28" i="7"/>
  <c r="AW11" i="7"/>
  <c r="CR27" i="7"/>
  <c r="CS27" i="7" s="1"/>
  <c r="BL32" i="7"/>
  <c r="AS12" i="7"/>
  <c r="DQ19" i="7"/>
  <c r="DP14" i="7"/>
  <c r="DQ14" i="7" s="1"/>
  <c r="BQ33" i="9"/>
  <c r="BR33" i="9" s="1"/>
  <c r="DG33" i="9"/>
  <c r="AS19" i="9"/>
  <c r="AT19" i="9" s="1"/>
  <c r="BQ21" i="9"/>
  <c r="BR21" i="9" s="1"/>
  <c r="Z23" i="9"/>
  <c r="U11" i="9"/>
  <c r="V11" i="9" s="1"/>
  <c r="DQ32" i="9"/>
  <c r="DR32" i="9" s="1"/>
  <c r="AO11" i="9"/>
  <c r="CH11" i="7"/>
  <c r="CT11" i="7" s="1"/>
  <c r="Z14" i="7"/>
  <c r="AC14" i="7" s="1"/>
  <c r="CO9" i="7"/>
  <c r="BU30" i="7"/>
  <c r="DL24" i="7"/>
  <c r="DM24" i="7" s="1"/>
  <c r="DR24" i="7" s="1"/>
  <c r="CT27" i="9"/>
  <c r="U29" i="7"/>
  <c r="Z29" i="7" s="1"/>
  <c r="BT31" i="7"/>
  <c r="BU31" i="7" s="1"/>
  <c r="AL11" i="9"/>
  <c r="AM11" i="9" s="1"/>
  <c r="DI22" i="9"/>
  <c r="CJ29" i="7"/>
  <c r="BL29" i="7"/>
  <c r="CR29" i="7"/>
  <c r="CS29" i="7" s="1"/>
  <c r="CN33" i="7"/>
  <c r="CO33" i="7" s="1"/>
  <c r="AK29" i="7"/>
  <c r="X23" i="7"/>
  <c r="BL20" i="7"/>
  <c r="AN14" i="7"/>
  <c r="DM11" i="7"/>
  <c r="N25" i="7"/>
  <c r="P18" i="7"/>
  <c r="BL8" i="7"/>
  <c r="AV10" i="7"/>
  <c r="AW10" i="7" s="1"/>
  <c r="CS12" i="7"/>
  <c r="BT12" i="7"/>
  <c r="BU12" i="7" s="1"/>
  <c r="DF24" i="7"/>
  <c r="AK19" i="7"/>
  <c r="AL19" i="7" s="1"/>
  <c r="DI34" i="9"/>
  <c r="Z33" i="9"/>
  <c r="DQ23" i="9"/>
  <c r="DR23" i="9" s="1"/>
  <c r="AW30" i="9"/>
  <c r="AX30" i="9" s="1"/>
  <c r="CO9" i="9"/>
  <c r="CP9" i="9" s="1"/>
  <c r="CK29" i="9"/>
  <c r="CT11" i="9"/>
  <c r="AS18" i="9"/>
  <c r="AT18" i="9" s="1"/>
  <c r="AR12" i="7"/>
  <c r="DL32" i="7"/>
  <c r="DM32" i="7" s="1"/>
  <c r="AS23" i="9"/>
  <c r="AT23" i="9" s="1"/>
  <c r="DE27" i="7"/>
  <c r="DF27" i="7" s="1"/>
  <c r="BU32" i="7"/>
  <c r="T22" i="7"/>
  <c r="U22" i="7" s="1"/>
  <c r="U32" i="7"/>
  <c r="AL30" i="7"/>
  <c r="AX30" i="7" s="1"/>
  <c r="AX22" i="7"/>
  <c r="AY22" i="7" s="1"/>
  <c r="AZ22" i="7" s="1"/>
  <c r="BT22" i="7"/>
  <c r="BU22" i="7" s="1"/>
  <c r="DE17" i="7"/>
  <c r="DF17" i="7" s="1"/>
  <c r="DQ9" i="7"/>
  <c r="DF23" i="7"/>
  <c r="AW17" i="7"/>
  <c r="DM13" i="7"/>
  <c r="AW14" i="7"/>
  <c r="X13" i="7"/>
  <c r="Y13" i="7" s="1"/>
  <c r="DQ30" i="9"/>
  <c r="DR30" i="9" s="1"/>
  <c r="DF31" i="9"/>
  <c r="DG31" i="9" s="1"/>
  <c r="CH26" i="9"/>
  <c r="CI26" i="9" s="1"/>
  <c r="BM29" i="9"/>
  <c r="DN26" i="9"/>
  <c r="DQ27" i="9"/>
  <c r="DR27" i="9" s="1"/>
  <c r="DI8" i="9"/>
  <c r="BV34" i="9"/>
  <c r="AO24" i="9"/>
  <c r="DF21" i="9"/>
  <c r="DG21" i="9" s="1"/>
  <c r="DS21" i="9" s="1"/>
  <c r="Q21" i="9"/>
  <c r="AX11" i="9"/>
  <c r="DP10" i="7"/>
  <c r="DM30" i="7"/>
  <c r="DM16" i="7"/>
  <c r="DM28" i="7"/>
  <c r="U28" i="7"/>
  <c r="BP11" i="7"/>
  <c r="AW30" i="7"/>
  <c r="CN32" i="7"/>
  <c r="CO32" i="7" s="1"/>
  <c r="DE28" i="7"/>
  <c r="DH17" i="7"/>
  <c r="X20" i="7"/>
  <c r="Y20" i="7" s="1"/>
  <c r="M30" i="7"/>
  <c r="N30" i="7" s="1"/>
  <c r="DL23" i="7"/>
  <c r="DM23" i="7" s="1"/>
  <c r="DF16" i="7"/>
  <c r="DR16" i="7" s="1"/>
  <c r="CG23" i="7"/>
  <c r="CH23" i="7" s="1"/>
  <c r="CT23" i="7" s="1"/>
  <c r="CJ22" i="7"/>
  <c r="DM30" i="9"/>
  <c r="AS25" i="9"/>
  <c r="CK9" i="9"/>
  <c r="CS9" i="9"/>
  <c r="CS15" i="9"/>
  <c r="CS20" i="7"/>
  <c r="AX26" i="7"/>
  <c r="AY26" i="7" s="1"/>
  <c r="AZ26" i="7" s="1"/>
  <c r="DQ8" i="9"/>
  <c r="BV17" i="7"/>
  <c r="BY17" i="7" s="1"/>
  <c r="BV22" i="7"/>
  <c r="BY22" i="7" s="1"/>
  <c r="CU25" i="9"/>
  <c r="CX25" i="9" s="1"/>
  <c r="AS9" i="9"/>
  <c r="AT9" i="9" s="1"/>
  <c r="BV9" i="7"/>
  <c r="BW9" i="7" s="1"/>
  <c r="BX9" i="7" s="1"/>
  <c r="BQ10" i="9"/>
  <c r="BR10" i="9" s="1"/>
  <c r="AS31" i="9"/>
  <c r="AT31" i="9" s="1"/>
  <c r="CO24" i="9"/>
  <c r="CP24" i="9" s="1"/>
  <c r="BQ26" i="9"/>
  <c r="BR26" i="9" s="1"/>
  <c r="CK31" i="9"/>
  <c r="DR22" i="7"/>
  <c r="DS22" i="7" s="1"/>
  <c r="DT22" i="7" s="1"/>
  <c r="CH24" i="9"/>
  <c r="CI24" i="9" s="1"/>
  <c r="CU24" i="9" s="1"/>
  <c r="CV24" i="9" s="1"/>
  <c r="CW24" i="9" s="1"/>
  <c r="AL35" i="9"/>
  <c r="AM35" i="9" s="1"/>
  <c r="DF8" i="9"/>
  <c r="DG8" i="9" s="1"/>
  <c r="AL18" i="9"/>
  <c r="AM18" i="9" s="1"/>
  <c r="CH31" i="9"/>
  <c r="CI31" i="9" s="1"/>
  <c r="N27" i="9"/>
  <c r="O27" i="9" s="1"/>
  <c r="N24" i="9"/>
  <c r="O24" i="9" s="1"/>
  <c r="CH32" i="9"/>
  <c r="CI32" i="9" s="1"/>
  <c r="N23" i="7"/>
  <c r="CK22" i="9"/>
  <c r="BR12" i="9"/>
  <c r="BU15" i="9"/>
  <c r="AS24" i="9"/>
  <c r="AT24" i="9" s="1"/>
  <c r="AL19" i="9"/>
  <c r="AM19" i="9" s="1"/>
  <c r="AY27" i="9"/>
  <c r="AZ27" i="9" s="1"/>
  <c r="BA27" i="9" s="1"/>
  <c r="Y22" i="9"/>
  <c r="Z22" i="9" s="1"/>
  <c r="DF28" i="9"/>
  <c r="DG28" i="9" s="1"/>
  <c r="BU20" i="9"/>
  <c r="BV20" i="9" s="1"/>
  <c r="DF16" i="9"/>
  <c r="DG16" i="9" s="1"/>
  <c r="AT15" i="9"/>
  <c r="AT21" i="9"/>
  <c r="CH15" i="9"/>
  <c r="CI15" i="9" s="1"/>
  <c r="N15" i="9"/>
  <c r="O15" i="9" s="1"/>
  <c r="DM22" i="9"/>
  <c r="DN22" i="9" s="1"/>
  <c r="BR30" i="9"/>
  <c r="V21" i="9"/>
  <c r="DQ20" i="9"/>
  <c r="DR20" i="9" s="1"/>
  <c r="AA34" i="9"/>
  <c r="AD34" i="9" s="1"/>
  <c r="BQ20" i="9"/>
  <c r="BR20" i="9" s="1"/>
  <c r="CT15" i="9"/>
  <c r="CH19" i="9"/>
  <c r="CI19" i="9" s="1"/>
  <c r="BU35" i="9"/>
  <c r="BV35" i="9" s="1"/>
  <c r="DF30" i="9"/>
  <c r="DG30" i="9" s="1"/>
  <c r="CP29" i="9"/>
  <c r="AX35" i="9"/>
  <c r="Q30" i="9"/>
  <c r="AW15" i="9"/>
  <c r="AX15" i="9" s="1"/>
  <c r="AO32" i="9"/>
  <c r="BU17" i="9"/>
  <c r="BV17" i="9" s="1"/>
  <c r="DM29" i="9"/>
  <c r="DN29" i="9" s="1"/>
  <c r="BM10" i="9"/>
  <c r="BJ17" i="9"/>
  <c r="BK17" i="9" s="1"/>
  <c r="BU22" i="9"/>
  <c r="BV22" i="9" s="1"/>
  <c r="CO19" i="9"/>
  <c r="CP19" i="9" s="1"/>
  <c r="Y14" i="9"/>
  <c r="CS32" i="9"/>
  <c r="U22" i="9"/>
  <c r="V22" i="9" s="1"/>
  <c r="BK30" i="9"/>
  <c r="BW30" i="9" s="1"/>
  <c r="CO31" i="9"/>
  <c r="CP31" i="9" s="1"/>
  <c r="U18" i="9"/>
  <c r="V18" i="9" s="1"/>
  <c r="AL15" i="9"/>
  <c r="AM15" i="9" s="1"/>
  <c r="BU25" i="9"/>
  <c r="BV25" i="9" s="1"/>
  <c r="BJ27" i="9"/>
  <c r="BK27" i="9" s="1"/>
  <c r="AL12" i="9"/>
  <c r="AM12" i="9" s="1"/>
  <c r="BQ17" i="9"/>
  <c r="BR17" i="9" s="1"/>
  <c r="V14" i="9"/>
  <c r="DN19" i="9"/>
  <c r="BJ34" i="9"/>
  <c r="BK34" i="9" s="1"/>
  <c r="BJ32" i="9"/>
  <c r="BK32" i="9" s="1"/>
  <c r="BJ28" i="9"/>
  <c r="BK28" i="9" s="1"/>
  <c r="AO14" i="9"/>
  <c r="AL9" i="9"/>
  <c r="AM9" i="9" s="1"/>
  <c r="N21" i="9"/>
  <c r="O21" i="9" s="1"/>
  <c r="Q12" i="9"/>
  <c r="DF35" i="9"/>
  <c r="DG35" i="9" s="1"/>
  <c r="DS35" i="9" s="1"/>
  <c r="DT35" i="9" s="1"/>
  <c r="DU35" i="9" s="1"/>
  <c r="AS35" i="9"/>
  <c r="AT35" i="9" s="1"/>
  <c r="CH10" i="9"/>
  <c r="CI10" i="9" s="1"/>
  <c r="Z30" i="9"/>
  <c r="DR22" i="9"/>
  <c r="AX13" i="9"/>
  <c r="DF15" i="9"/>
  <c r="DG15" i="9" s="1"/>
  <c r="CP17" i="9"/>
  <c r="CK34" i="9"/>
  <c r="Q33" i="9"/>
  <c r="N28" i="9"/>
  <c r="O28" i="9" s="1"/>
  <c r="DF22" i="9"/>
  <c r="DG22" i="9" s="1"/>
  <c r="CH17" i="9"/>
  <c r="CI17" i="9" s="1"/>
  <c r="DI27" i="9"/>
  <c r="DF12" i="9"/>
  <c r="DG12" i="9" s="1"/>
  <c r="DQ13" i="9"/>
  <c r="DR13" i="9" s="1"/>
  <c r="BU21" i="9"/>
  <c r="BV21" i="9" s="1"/>
  <c r="AS35" i="7"/>
  <c r="DG36" i="7"/>
  <c r="DR14" i="7"/>
  <c r="DU14" i="7" s="1"/>
  <c r="AL20" i="7"/>
  <c r="AK32" i="7"/>
  <c r="AL32" i="7" s="1"/>
  <c r="Y23" i="7"/>
  <c r="AW15" i="7"/>
  <c r="P10" i="7"/>
  <c r="AN15" i="7"/>
  <c r="DM18" i="7"/>
  <c r="T12" i="7"/>
  <c r="CG31" i="7"/>
  <c r="CH31" i="7" s="1"/>
  <c r="DR21" i="7"/>
  <c r="DU21" i="7" s="1"/>
  <c r="P30" i="7"/>
  <c r="CS19" i="7"/>
  <c r="CO30" i="7"/>
  <c r="AK13" i="7"/>
  <c r="AL13" i="7" s="1"/>
  <c r="AX13" i="7" s="1"/>
  <c r="BP18" i="7"/>
  <c r="BQ18" i="7" s="1"/>
  <c r="AK15" i="7"/>
  <c r="AL15" i="7" s="1"/>
  <c r="BL18" i="7"/>
  <c r="P16" i="7"/>
  <c r="AK10" i="7"/>
  <c r="AL10" i="7" s="1"/>
  <c r="AL12" i="7"/>
  <c r="AN20" i="7"/>
  <c r="AS15" i="7"/>
  <c r="BI31" i="7"/>
  <c r="BJ31" i="7" s="1"/>
  <c r="BI18" i="7"/>
  <c r="BJ18" i="7" s="1"/>
  <c r="DH19" i="7"/>
  <c r="U20" i="7"/>
  <c r="CN19" i="7"/>
  <c r="CO19" i="7" s="1"/>
  <c r="AS20" i="7"/>
  <c r="DM10" i="7"/>
  <c r="M32" i="7"/>
  <c r="N32" i="7" s="1"/>
  <c r="CR33" i="7"/>
  <c r="CS33" i="7" s="1"/>
  <c r="BI27" i="7"/>
  <c r="BJ27" i="7" s="1"/>
  <c r="AL24" i="7"/>
  <c r="CG19" i="7"/>
  <c r="CH19" i="7" s="1"/>
  <c r="DL19" i="7"/>
  <c r="DM19" i="7" s="1"/>
  <c r="BQ13" i="7"/>
  <c r="N11" i="7"/>
  <c r="DR12" i="7"/>
  <c r="DU12" i="7" s="1"/>
  <c r="CR14" i="7"/>
  <c r="CS14" i="7" s="1"/>
  <c r="BL33" i="7"/>
  <c r="DQ13" i="7"/>
  <c r="AL17" i="7"/>
  <c r="DH30" i="7"/>
  <c r="DE31" i="7"/>
  <c r="DF31" i="7" s="1"/>
  <c r="DR31" i="7" s="1"/>
  <c r="DF13" i="7"/>
  <c r="T25" i="7"/>
  <c r="U25" i="7" s="1"/>
  <c r="BP24" i="7"/>
  <c r="BQ24" i="7" s="1"/>
  <c r="CG15" i="7"/>
  <c r="CH15" i="7" s="1"/>
  <c r="AK25" i="7"/>
  <c r="AL25" i="7" s="1"/>
  <c r="CN14" i="7"/>
  <c r="CO14" i="7" s="1"/>
  <c r="CN22" i="7"/>
  <c r="CO22" i="7" s="1"/>
  <c r="BV29" i="7"/>
  <c r="BW29" i="7" s="1"/>
  <c r="BX29" i="7" s="1"/>
  <c r="P35" i="7"/>
  <c r="AS17" i="7"/>
  <c r="BP19" i="7"/>
  <c r="BQ19" i="7" s="1"/>
  <c r="AK31" i="7"/>
  <c r="AL31" i="7" s="1"/>
  <c r="M24" i="7"/>
  <c r="N24" i="7" s="1"/>
  <c r="Z24" i="7" s="1"/>
  <c r="BQ31" i="7"/>
  <c r="AR13" i="7"/>
  <c r="AS13" i="7" s="1"/>
  <c r="N16" i="7"/>
  <c r="AV19" i="7"/>
  <c r="AW19" i="7" s="1"/>
  <c r="AL28" i="7"/>
  <c r="AV28" i="7"/>
  <c r="AW28" i="7" s="1"/>
  <c r="AS29" i="7"/>
  <c r="CS15" i="7"/>
  <c r="CN24" i="7"/>
  <c r="CO24" i="7" s="1"/>
  <c r="DQ20" i="7"/>
  <c r="DR20" i="7" s="1"/>
  <c r="BJ33" i="7"/>
  <c r="Z26" i="7"/>
  <c r="AA26" i="7" s="1"/>
  <c r="AB26" i="7" s="1"/>
  <c r="X30" i="7"/>
  <c r="Y30" i="7" s="1"/>
  <c r="AR18" i="7"/>
  <c r="DQ30" i="7"/>
  <c r="T33" i="7"/>
  <c r="U33" i="7" s="1"/>
  <c r="AR27" i="7"/>
  <c r="AS27" i="7" s="1"/>
  <c r="DF20" i="7"/>
  <c r="DM20" i="7"/>
  <c r="DQ18" i="7"/>
  <c r="CJ17" i="7"/>
  <c r="Y16" i="7"/>
  <c r="CG13" i="7"/>
  <c r="CH13" i="7" s="1"/>
  <c r="CT13" i="7" s="1"/>
  <c r="AV25" i="7"/>
  <c r="AW25" i="7" s="1"/>
  <c r="DQ15" i="7"/>
  <c r="CG24" i="7"/>
  <c r="CH24" i="7" s="1"/>
  <c r="T13" i="7"/>
  <c r="U13" i="7" s="1"/>
  <c r="M19" i="7"/>
  <c r="N19" i="7" s="1"/>
  <c r="CN18" i="7"/>
  <c r="CO18" i="7" s="1"/>
  <c r="BI16" i="7"/>
  <c r="BJ16" i="7" s="1"/>
  <c r="Z14" i="9"/>
  <c r="V32" i="9"/>
  <c r="AL24" i="9"/>
  <c r="AM24" i="9" s="1"/>
  <c r="AY24" i="9" s="1"/>
  <c r="N12" i="9"/>
  <c r="O12" i="9" s="1"/>
  <c r="U12" i="9"/>
  <c r="V12" i="9" s="1"/>
  <c r="N22" i="9"/>
  <c r="O22" i="9" s="1"/>
  <c r="N33" i="9"/>
  <c r="O33" i="9" s="1"/>
  <c r="Q28" i="9"/>
  <c r="DQ19" i="9"/>
  <c r="DR19" i="9" s="1"/>
  <c r="CH27" i="9"/>
  <c r="CI27" i="9" s="1"/>
  <c r="CT17" i="9"/>
  <c r="AL14" i="9"/>
  <c r="AM14" i="9" s="1"/>
  <c r="AY14" i="9" s="1"/>
  <c r="DM27" i="9"/>
  <c r="DN27" i="9" s="1"/>
  <c r="AW18" i="9"/>
  <c r="AX18" i="9" s="1"/>
  <c r="Q16" i="9"/>
  <c r="AO12" i="9"/>
  <c r="DM11" i="9"/>
  <c r="DN11" i="9" s="1"/>
  <c r="U20" i="9"/>
  <c r="V20" i="9" s="1"/>
  <c r="N14" i="9"/>
  <c r="O14" i="9" s="1"/>
  <c r="DQ9" i="9"/>
  <c r="DR9" i="9" s="1"/>
  <c r="Y32" i="9"/>
  <c r="Z32" i="9" s="1"/>
  <c r="DF19" i="9"/>
  <c r="DG19" i="9" s="1"/>
  <c r="AO35" i="9"/>
  <c r="CK35" i="9"/>
  <c r="CT33" i="9"/>
  <c r="BM24" i="9"/>
  <c r="O23" i="9"/>
  <c r="DI12" i="9"/>
  <c r="DM23" i="9"/>
  <c r="DN23" i="9" s="1"/>
  <c r="CH22" i="9"/>
  <c r="CI22" i="9" s="1"/>
  <c r="CH35" i="9"/>
  <c r="CI35" i="9" s="1"/>
  <c r="CH34" i="9"/>
  <c r="CI34" i="9" s="1"/>
  <c r="Y29" i="9"/>
  <c r="Z29" i="9" s="1"/>
  <c r="BV24" i="9"/>
  <c r="V16" i="9"/>
  <c r="Y25" i="9"/>
  <c r="Z25" i="9" s="1"/>
  <c r="AO26" i="9"/>
  <c r="DI20" i="9"/>
  <c r="BJ10" i="9"/>
  <c r="BK10" i="9" s="1"/>
  <c r="Y31" i="9"/>
  <c r="Z31" i="9" s="1"/>
  <c r="DF11" i="9"/>
  <c r="DG11" i="9" s="1"/>
  <c r="Z10" i="9"/>
  <c r="Q23" i="9"/>
  <c r="BJ33" i="9"/>
  <c r="BK33" i="9" s="1"/>
  <c r="BM31" i="9"/>
  <c r="AT25" i="9"/>
  <c r="DM31" i="9"/>
  <c r="DN31" i="9" s="1"/>
  <c r="Y18" i="9"/>
  <c r="Z18" i="9" s="1"/>
  <c r="BJ29" i="9"/>
  <c r="BK29" i="9" s="1"/>
  <c r="AS26" i="9"/>
  <c r="AT26" i="9" s="1"/>
  <c r="BJ26" i="9"/>
  <c r="BK26" i="9" s="1"/>
  <c r="Z16" i="9"/>
  <c r="N25" i="9"/>
  <c r="O25" i="9" s="1"/>
  <c r="BQ14" i="9"/>
  <c r="BR14" i="9" s="1"/>
  <c r="DR11" i="9"/>
  <c r="AW8" i="9"/>
  <c r="AX8" i="9" s="1"/>
  <c r="CK18" i="9"/>
  <c r="DF14" i="9"/>
  <c r="DG14" i="9" s="1"/>
  <c r="AL10" i="9"/>
  <c r="AM10" i="9" s="1"/>
  <c r="AY10" i="9" s="1"/>
  <c r="Q32" i="9"/>
  <c r="V23" i="9"/>
  <c r="U27" i="9"/>
  <c r="V27" i="9" s="1"/>
  <c r="N18" i="9"/>
  <c r="O18" i="9" s="1"/>
  <c r="BU28" i="9"/>
  <c r="BV28" i="9" s="1"/>
  <c r="Q26" i="9"/>
  <c r="AO15" i="9"/>
  <c r="BQ34" i="9"/>
  <c r="BR34" i="9" s="1"/>
  <c r="U26" i="9"/>
  <c r="V26" i="9" s="1"/>
  <c r="BM28" i="9"/>
  <c r="BQ24" i="9"/>
  <c r="BR24" i="9" s="1"/>
  <c r="AY11" i="9"/>
  <c r="AZ11" i="9" s="1"/>
  <c r="BA11" i="9" s="1"/>
  <c r="N10" i="9"/>
  <c r="O10" i="9" s="1"/>
  <c r="BV15" i="9"/>
  <c r="Q17" i="9"/>
  <c r="BJ23" i="9"/>
  <c r="BK23" i="9" s="1"/>
  <c r="CH20" i="9"/>
  <c r="CI20" i="9" s="1"/>
  <c r="DQ33" i="9"/>
  <c r="DR33" i="9" s="1"/>
  <c r="DQ28" i="9"/>
  <c r="DR28" i="9" s="1"/>
  <c r="DS28" i="9" s="1"/>
  <c r="DF27" i="9"/>
  <c r="DG27" i="9" s="1"/>
  <c r="BQ19" i="9"/>
  <c r="BR19" i="9" s="1"/>
  <c r="AN36" i="9"/>
  <c r="DM8" i="9"/>
  <c r="DN8" i="9" s="1"/>
  <c r="AS33" i="9"/>
  <c r="AT33" i="9" s="1"/>
  <c r="U30" i="9"/>
  <c r="V30" i="9" s="1"/>
  <c r="CO26" i="9"/>
  <c r="CP26" i="9" s="1"/>
  <c r="CU26" i="9" s="1"/>
  <c r="Q27" i="9"/>
  <c r="CP18" i="9"/>
  <c r="CH8" i="9"/>
  <c r="CI8" i="9" s="1"/>
  <c r="CT10" i="9"/>
  <c r="BJ20" i="9"/>
  <c r="BK20" i="9" s="1"/>
  <c r="AT29" i="9"/>
  <c r="AW17" i="9"/>
  <c r="AX17" i="9" s="1"/>
  <c r="DR12" i="9"/>
  <c r="DM33" i="9"/>
  <c r="DN33" i="9" s="1"/>
  <c r="AX26" i="9"/>
  <c r="CO10" i="9"/>
  <c r="CP10" i="9" s="1"/>
  <c r="CK27" i="9"/>
  <c r="BU13" i="9"/>
  <c r="BV13" i="9" s="1"/>
  <c r="U13" i="9"/>
  <c r="V13" i="9" s="1"/>
  <c r="CH21" i="9"/>
  <c r="CI21" i="9" s="1"/>
  <c r="CH14" i="9"/>
  <c r="CI14" i="9" s="1"/>
  <c r="DS32" i="9"/>
  <c r="DT32" i="9" s="1"/>
  <c r="DU32" i="9" s="1"/>
  <c r="DN30" i="9"/>
  <c r="DS30" i="9" s="1"/>
  <c r="CT29" i="9"/>
  <c r="AL31" i="9"/>
  <c r="AM31" i="9" s="1"/>
  <c r="N35" i="9"/>
  <c r="O35" i="9" s="1"/>
  <c r="Y27" i="9"/>
  <c r="Z27" i="9" s="1"/>
  <c r="AW25" i="9"/>
  <c r="AX25" i="9" s="1"/>
  <c r="DR25" i="9"/>
  <c r="DR16" i="9"/>
  <c r="CK15" i="9"/>
  <c r="BM13" i="9"/>
  <c r="BQ8" i="9"/>
  <c r="BR8" i="9" s="1"/>
  <c r="DQ29" i="9"/>
  <c r="DR29" i="9" s="1"/>
  <c r="BM25" i="9"/>
  <c r="CO12" i="9"/>
  <c r="CP12" i="9" s="1"/>
  <c r="CK21" i="9"/>
  <c r="CO16" i="9"/>
  <c r="CP16" i="9" s="1"/>
  <c r="AS16" i="9"/>
  <c r="AT16" i="9" s="1"/>
  <c r="AS10" i="9"/>
  <c r="AT10" i="9" s="1"/>
  <c r="CS13" i="9"/>
  <c r="CT13" i="9" s="1"/>
  <c r="U10" i="9"/>
  <c r="V10" i="9" s="1"/>
  <c r="BQ13" i="9"/>
  <c r="BR13" i="9" s="1"/>
  <c r="Q10" i="9"/>
  <c r="CT30" i="9"/>
  <c r="BJ13" i="9"/>
  <c r="BK13" i="9" s="1"/>
  <c r="AX22" i="9"/>
  <c r="DF29" i="9"/>
  <c r="DG29" i="9" s="1"/>
  <c r="CK10" i="9"/>
  <c r="AW9" i="9"/>
  <c r="AX9" i="9" s="1"/>
  <c r="BQ18" i="9"/>
  <c r="BR18" i="9" s="1"/>
  <c r="AS13" i="9"/>
  <c r="AT13" i="9" s="1"/>
  <c r="BJ15" i="9"/>
  <c r="BK15" i="9" s="1"/>
  <c r="DM17" i="9"/>
  <c r="DN17" i="9" s="1"/>
  <c r="CO30" i="9"/>
  <c r="CP30" i="9" s="1"/>
  <c r="AL13" i="9"/>
  <c r="AM13" i="9" s="1"/>
  <c r="DM12" i="9"/>
  <c r="DN12" i="9" s="1"/>
  <c r="DI24" i="9"/>
  <c r="Y19" i="9"/>
  <c r="Z19" i="9" s="1"/>
  <c r="BQ15" i="9"/>
  <c r="BR15" i="9" s="1"/>
  <c r="BM21" i="9"/>
  <c r="BU8" i="9"/>
  <c r="BV8" i="9" s="1"/>
  <c r="DQ17" i="9"/>
  <c r="DR17" i="9" s="1"/>
  <c r="Y17" i="9"/>
  <c r="Z17" i="9" s="1"/>
  <c r="BQ35" i="9"/>
  <c r="BR35" i="9" s="1"/>
  <c r="BW35" i="9" s="1"/>
  <c r="O8" i="9"/>
  <c r="CP8" i="9"/>
  <c r="Z8" i="9"/>
  <c r="DR34" i="9"/>
  <c r="CS16" i="9"/>
  <c r="CT16" i="9" s="1"/>
  <c r="BL36" i="9"/>
  <c r="Q13" i="9"/>
  <c r="BM19" i="9"/>
  <c r="CS21" i="9"/>
  <c r="CT21" i="9" s="1"/>
  <c r="BM17" i="9"/>
  <c r="Q20" i="9"/>
  <c r="N11" i="9"/>
  <c r="O11" i="9" s="1"/>
  <c r="AL33" i="9"/>
  <c r="AM33" i="9" s="1"/>
  <c r="AY33" i="9" s="1"/>
  <c r="Y35" i="9"/>
  <c r="Z35" i="9" s="1"/>
  <c r="AL28" i="9"/>
  <c r="AM28" i="9" s="1"/>
  <c r="AY28" i="9" s="1"/>
  <c r="BU29" i="9"/>
  <c r="BV29" i="9" s="1"/>
  <c r="V24" i="9"/>
  <c r="Q18" i="9"/>
  <c r="DM20" i="9"/>
  <c r="DN20" i="9" s="1"/>
  <c r="AO21" i="9"/>
  <c r="DS10" i="9"/>
  <c r="BM20" i="9"/>
  <c r="CT8" i="9"/>
  <c r="CS19" i="9"/>
  <c r="CT19" i="9" s="1"/>
  <c r="CK16" i="9"/>
  <c r="DF18" i="9"/>
  <c r="DG18" i="9" s="1"/>
  <c r="AW20" i="9"/>
  <c r="AX20" i="9" s="1"/>
  <c r="N32" i="9"/>
  <c r="O32" i="9" s="1"/>
  <c r="BJ12" i="9"/>
  <c r="BK12" i="9" s="1"/>
  <c r="BM27" i="9"/>
  <c r="BU16" i="9"/>
  <c r="BV16" i="9" s="1"/>
  <c r="DF17" i="9"/>
  <c r="DG17" i="9" s="1"/>
  <c r="CO33" i="9"/>
  <c r="CP33" i="9" s="1"/>
  <c r="CU33" i="9" s="1"/>
  <c r="AL29" i="9"/>
  <c r="AM29" i="9" s="1"/>
  <c r="BV31" i="9"/>
  <c r="CO34" i="9"/>
  <c r="CP34" i="9" s="1"/>
  <c r="CT22" i="9"/>
  <c r="Y21" i="9"/>
  <c r="Z21" i="9" s="1"/>
  <c r="DI26" i="9"/>
  <c r="CK17" i="9"/>
  <c r="BJ24" i="9"/>
  <c r="BK24" i="9" s="1"/>
  <c r="BM26" i="9"/>
  <c r="Y15" i="9"/>
  <c r="Z15" i="9" s="1"/>
  <c r="CO21" i="9"/>
  <c r="CP21" i="9" s="1"/>
  <c r="U19" i="9"/>
  <c r="V19" i="9" s="1"/>
  <c r="DI15" i="9"/>
  <c r="CK19" i="9"/>
  <c r="Z11" i="9"/>
  <c r="DM13" i="9"/>
  <c r="DN13" i="9" s="1"/>
  <c r="AX10" i="9"/>
  <c r="N17" i="9"/>
  <c r="O17" i="9" s="1"/>
  <c r="U17" i="9"/>
  <c r="V17" i="9" s="1"/>
  <c r="BV23" i="9"/>
  <c r="U31" i="9"/>
  <c r="V31" i="9" s="1"/>
  <c r="BQ25" i="9"/>
  <c r="BR25" i="9" s="1"/>
  <c r="DF24" i="9"/>
  <c r="DG24" i="9" s="1"/>
  <c r="BJ16" i="9"/>
  <c r="BK16" i="9" s="1"/>
  <c r="DR8" i="9"/>
  <c r="P36" i="9"/>
  <c r="Q8" i="9"/>
  <c r="DM18" i="9"/>
  <c r="DN18" i="9" s="1"/>
  <c r="AL20" i="9"/>
  <c r="AM20" i="9" s="1"/>
  <c r="AY20" i="9" s="1"/>
  <c r="BM11" i="9"/>
  <c r="AL34" i="9"/>
  <c r="AM34" i="9" s="1"/>
  <c r="CT31" i="9"/>
  <c r="AL23" i="9"/>
  <c r="AM23" i="9" s="1"/>
  <c r="AW19" i="9"/>
  <c r="AX19" i="9" s="1"/>
  <c r="AL30" i="9"/>
  <c r="AM30" i="9" s="1"/>
  <c r="U29" i="9"/>
  <c r="V29" i="9" s="1"/>
  <c r="BQ32" i="9"/>
  <c r="BR32" i="9" s="1"/>
  <c r="DF26" i="9"/>
  <c r="DG26" i="9" s="1"/>
  <c r="BQ28" i="9"/>
  <c r="BR28" i="9" s="1"/>
  <c r="AO18" i="9"/>
  <c r="BU26" i="9"/>
  <c r="BV26" i="9" s="1"/>
  <c r="AO19" i="9"/>
  <c r="CK20" i="9"/>
  <c r="AO22" i="9"/>
  <c r="CS14" i="9"/>
  <c r="CT14" i="9" s="1"/>
  <c r="DH36" i="9"/>
  <c r="BQ27" i="9"/>
  <c r="BR27" i="9" s="1"/>
  <c r="DI29" i="9"/>
  <c r="AS17" i="9"/>
  <c r="AT17" i="9" s="1"/>
  <c r="BV18" i="9"/>
  <c r="Q11" i="9"/>
  <c r="DM15" i="9"/>
  <c r="DN15" i="9" s="1"/>
  <c r="N20" i="9"/>
  <c r="O20" i="9" s="1"/>
  <c r="CK28" i="9"/>
  <c r="CJ36" i="9"/>
  <c r="CK8" i="9"/>
  <c r="DQ14" i="9"/>
  <c r="DR14" i="9" s="1"/>
  <c r="BJ21" i="9"/>
  <c r="BK21" i="9" s="1"/>
  <c r="AT8" i="9"/>
  <c r="BM15" i="9"/>
  <c r="DQ18" i="9"/>
  <c r="DR18" i="9" s="1"/>
  <c r="DF9" i="9"/>
  <c r="DG9" i="9" s="1"/>
  <c r="AO20" i="9"/>
  <c r="U9" i="9"/>
  <c r="V9" i="9" s="1"/>
  <c r="CO13" i="9"/>
  <c r="CP13" i="9" s="1"/>
  <c r="BU11" i="9"/>
  <c r="BV11" i="9" s="1"/>
  <c r="CS18" i="9"/>
  <c r="CT18" i="9" s="1"/>
  <c r="BQ23" i="9"/>
  <c r="BR23" i="9" s="1"/>
  <c r="AO10" i="9"/>
  <c r="DF34" i="9"/>
  <c r="DG34" i="9" s="1"/>
  <c r="CT32" i="9"/>
  <c r="U33" i="9"/>
  <c r="V33" i="9" s="1"/>
  <c r="AO25" i="9"/>
  <c r="DQ26" i="9"/>
  <c r="DR26" i="9" s="1"/>
  <c r="BU32" i="9"/>
  <c r="BV32" i="9" s="1"/>
  <c r="AW32" i="9"/>
  <c r="AX32" i="9" s="1"/>
  <c r="N16" i="9"/>
  <c r="O16" i="9" s="1"/>
  <c r="N31" i="9"/>
  <c r="O31" i="9" s="1"/>
  <c r="AL17" i="9"/>
  <c r="AM17" i="9" s="1"/>
  <c r="CS12" i="9"/>
  <c r="CT12" i="9" s="1"/>
  <c r="CH9" i="9"/>
  <c r="CI9" i="9" s="1"/>
  <c r="Q19" i="9"/>
  <c r="BM14" i="9"/>
  <c r="CT28" i="9"/>
  <c r="AL16" i="9"/>
  <c r="AM16" i="9" s="1"/>
  <c r="CK14" i="9"/>
  <c r="BJ11" i="9"/>
  <c r="BK11" i="9" s="1"/>
  <c r="N29" i="9"/>
  <c r="O29" i="9" s="1"/>
  <c r="AX21" i="9"/>
  <c r="BU14" i="9"/>
  <c r="BV14" i="9" s="1"/>
  <c r="AW16" i="9"/>
  <c r="AX16" i="9" s="1"/>
  <c r="CO35" i="9"/>
  <c r="CP35" i="9" s="1"/>
  <c r="Q35" i="9"/>
  <c r="AM25" i="9"/>
  <c r="N30" i="9"/>
  <c r="O30" i="9" s="1"/>
  <c r="Z24" i="9"/>
  <c r="O26" i="9"/>
  <c r="AO30" i="9"/>
  <c r="CS26" i="9"/>
  <c r="CT26" i="9" s="1"/>
  <c r="AS32" i="9"/>
  <c r="AT32" i="9" s="1"/>
  <c r="CS20" i="9"/>
  <c r="CT20" i="9" s="1"/>
  <c r="CH30" i="9"/>
  <c r="CI30" i="9" s="1"/>
  <c r="AS22" i="9"/>
  <c r="AT22" i="9" s="1"/>
  <c r="U25" i="9"/>
  <c r="V25" i="9" s="1"/>
  <c r="CH12" i="9"/>
  <c r="CI12" i="9" s="1"/>
  <c r="BJ18" i="9"/>
  <c r="BK18" i="9" s="1"/>
  <c r="Y20" i="9"/>
  <c r="Z20" i="9" s="1"/>
  <c r="CH28" i="9"/>
  <c r="CI28" i="9" s="1"/>
  <c r="V8" i="9"/>
  <c r="BM22" i="9"/>
  <c r="BQ16" i="9"/>
  <c r="BR16" i="9" s="1"/>
  <c r="Q14" i="9"/>
  <c r="DI9" i="9"/>
  <c r="BU9" i="9"/>
  <c r="BV9" i="9" s="1"/>
  <c r="Y9" i="9"/>
  <c r="Z9" i="9" s="1"/>
  <c r="CH13" i="9"/>
  <c r="CI13" i="9" s="1"/>
  <c r="BQ11" i="9"/>
  <c r="BR11" i="9" s="1"/>
  <c r="DF13" i="9"/>
  <c r="DG13" i="9" s="1"/>
  <c r="BV19" i="9"/>
  <c r="CU23" i="9"/>
  <c r="BK19" i="9"/>
  <c r="CT9" i="9"/>
  <c r="BQ29" i="9"/>
  <c r="BR29" i="9" s="1"/>
  <c r="CU11" i="9"/>
  <c r="N19" i="9"/>
  <c r="O19" i="9" s="1"/>
  <c r="BJ14" i="9"/>
  <c r="BK14" i="9" s="1"/>
  <c r="BJ22" i="9"/>
  <c r="BK22" i="9" s="1"/>
  <c r="CH16" i="9"/>
  <c r="CI16" i="9" s="1"/>
  <c r="CK33" i="9"/>
  <c r="DM34" i="9"/>
  <c r="DN34" i="9" s="1"/>
  <c r="AW31" i="9"/>
  <c r="AX31" i="9" s="1"/>
  <c r="CS35" i="9"/>
  <c r="CT35" i="9" s="1"/>
  <c r="U35" i="9"/>
  <c r="V35" i="9" s="1"/>
  <c r="DM25" i="9"/>
  <c r="DN25" i="9" s="1"/>
  <c r="DI25" i="9"/>
  <c r="AS30" i="9"/>
  <c r="AT30" i="9" s="1"/>
  <c r="Q24" i="9"/>
  <c r="AL26" i="9"/>
  <c r="AM26" i="9" s="1"/>
  <c r="AL32" i="9"/>
  <c r="AM32" i="9" s="1"/>
  <c r="DF20" i="9"/>
  <c r="DG20" i="9" s="1"/>
  <c r="AL22" i="9"/>
  <c r="AM22" i="9" s="1"/>
  <c r="N13" i="9"/>
  <c r="O13" i="9" s="1"/>
  <c r="BU27" i="9"/>
  <c r="BV27" i="9" s="1"/>
  <c r="Q31" i="9"/>
  <c r="AS12" i="9"/>
  <c r="AT12" i="9" s="1"/>
  <c r="BJ25" i="9"/>
  <c r="BK25" i="9" s="1"/>
  <c r="Q25" i="9"/>
  <c r="DM24" i="9"/>
  <c r="DN24" i="9" s="1"/>
  <c r="AO9" i="9"/>
  <c r="BM18" i="9"/>
  <c r="CO28" i="9"/>
  <c r="CP28" i="9" s="1"/>
  <c r="BQ22" i="9"/>
  <c r="BR22" i="9" s="1"/>
  <c r="U15" i="9"/>
  <c r="V15" i="9" s="1"/>
  <c r="DI18" i="9"/>
  <c r="DM9" i="9"/>
  <c r="BQ9" i="9"/>
  <c r="BR9" i="9" s="1"/>
  <c r="N9" i="9"/>
  <c r="O9" i="9" s="1"/>
  <c r="CK13" i="9"/>
  <c r="DU22" i="7"/>
  <c r="BQ11" i="7"/>
  <c r="DQ11" i="7"/>
  <c r="BA26" i="7"/>
  <c r="DQ34" i="7"/>
  <c r="DH34" i="7"/>
  <c r="CJ20" i="7"/>
  <c r="AW35" i="7"/>
  <c r="AW24" i="7"/>
  <c r="CT8" i="7"/>
  <c r="BU15" i="7"/>
  <c r="DF9" i="7"/>
  <c r="CS18" i="7"/>
  <c r="M12" i="7"/>
  <c r="N12" i="7" s="1"/>
  <c r="U15" i="7"/>
  <c r="Z9" i="7"/>
  <c r="CH34" i="7"/>
  <c r="CO35" i="7"/>
  <c r="DE30" i="7"/>
  <c r="DF30" i="7" s="1"/>
  <c r="CG29" i="7"/>
  <c r="CH29" i="7" s="1"/>
  <c r="DP31" i="7"/>
  <c r="DQ31" i="7" s="1"/>
  <c r="AR33" i="7"/>
  <c r="AS33" i="7" s="1"/>
  <c r="T27" i="7"/>
  <c r="U27" i="7" s="1"/>
  <c r="BU27" i="7"/>
  <c r="M17" i="7"/>
  <c r="N17" i="7" s="1"/>
  <c r="CJ28" i="7"/>
  <c r="CH16" i="7"/>
  <c r="BJ8" i="7"/>
  <c r="CN17" i="7"/>
  <c r="CO17" i="7" s="1"/>
  <c r="P31" i="7"/>
  <c r="AK16" i="7"/>
  <c r="AL16" i="7" s="1"/>
  <c r="AN10" i="7"/>
  <c r="BQ15" i="7"/>
  <c r="P12" i="7"/>
  <c r="AV23" i="7"/>
  <c r="AW23" i="7" s="1"/>
  <c r="BU26" i="7"/>
  <c r="BQ28" i="7"/>
  <c r="P15" i="7"/>
  <c r="CG35" i="7"/>
  <c r="CH35" i="7" s="1"/>
  <c r="CN28" i="7"/>
  <c r="CO28" i="7" s="1"/>
  <c r="Y17" i="7"/>
  <c r="T31" i="7"/>
  <c r="U31" i="7" s="1"/>
  <c r="P17" i="7"/>
  <c r="CT10" i="7"/>
  <c r="Y12" i="7"/>
  <c r="P19" i="7"/>
  <c r="U12" i="7"/>
  <c r="AS24" i="7"/>
  <c r="CJ34" i="7"/>
  <c r="DM35" i="7"/>
  <c r="CR35" i="7"/>
  <c r="CS35" i="7" s="1"/>
  <c r="DH28" i="7"/>
  <c r="CO27" i="7"/>
  <c r="BP34" i="7"/>
  <c r="BQ34" i="7" s="1"/>
  <c r="BU25" i="7"/>
  <c r="AK34" i="7"/>
  <c r="AL34" i="7" s="1"/>
  <c r="AS28" i="7"/>
  <c r="AV33" i="7"/>
  <c r="AW33" i="7" s="1"/>
  <c r="DL26" i="7"/>
  <c r="DM26" i="7" s="1"/>
  <c r="DR26" i="7" s="1"/>
  <c r="M22" i="7"/>
  <c r="N22" i="7" s="1"/>
  <c r="CO25" i="7"/>
  <c r="BL31" i="7"/>
  <c r="DE19" i="7"/>
  <c r="DF19" i="7" s="1"/>
  <c r="AN32" i="7"/>
  <c r="CG17" i="7"/>
  <c r="CH17" i="7" s="1"/>
  <c r="AV16" i="7"/>
  <c r="AW16" i="7" s="1"/>
  <c r="AW27" i="7"/>
  <c r="BQ20" i="7"/>
  <c r="AN25" i="7"/>
  <c r="DE15" i="7"/>
  <c r="DF15" i="7" s="1"/>
  <c r="M31" i="7"/>
  <c r="N31" i="7" s="1"/>
  <c r="T16" i="7"/>
  <c r="U16" i="7" s="1"/>
  <c r="AR10" i="7"/>
  <c r="T19" i="7"/>
  <c r="U19" i="7" s="1"/>
  <c r="BT19" i="7"/>
  <c r="BU19" i="7" s="1"/>
  <c r="X10" i="7"/>
  <c r="DQ10" i="7"/>
  <c r="CR22" i="7"/>
  <c r="CS22" i="7" s="1"/>
  <c r="AK23" i="7"/>
  <c r="AL23" i="7" s="1"/>
  <c r="BP12" i="7"/>
  <c r="BQ12" i="7" s="1"/>
  <c r="O36" i="7"/>
  <c r="CR31" i="7"/>
  <c r="CS31" i="7" s="1"/>
  <c r="BL27" i="7"/>
  <c r="DM8" i="7"/>
  <c r="AR19" i="7"/>
  <c r="AS19" i="7" s="1"/>
  <c r="M20" i="7"/>
  <c r="N20" i="7" s="1"/>
  <c r="AK33" i="7"/>
  <c r="AL33" i="7" s="1"/>
  <c r="AX33" i="7" s="1"/>
  <c r="AV32" i="7"/>
  <c r="AW32" i="7" s="1"/>
  <c r="N34" i="7"/>
  <c r="CJ35" i="7"/>
  <c r="DL33" i="7"/>
  <c r="DM33" i="7" s="1"/>
  <c r="DE32" i="7"/>
  <c r="DF32" i="7" s="1"/>
  <c r="BV14" i="7"/>
  <c r="CS26" i="7"/>
  <c r="X31" i="7"/>
  <c r="Y31" i="7" s="1"/>
  <c r="BI12" i="7"/>
  <c r="BJ12" i="7" s="1"/>
  <c r="Y34" i="7"/>
  <c r="CG32" i="7"/>
  <c r="CH32" i="7" s="1"/>
  <c r="DQ28" i="7"/>
  <c r="M33" i="7"/>
  <c r="N33" i="7" s="1"/>
  <c r="BP35" i="7"/>
  <c r="BQ35" i="7" s="1"/>
  <c r="AW29" i="7"/>
  <c r="BT34" i="7"/>
  <c r="BU34" i="7" s="1"/>
  <c r="DE33" i="7"/>
  <c r="DF33" i="7" s="1"/>
  <c r="DL34" i="7"/>
  <c r="DM34" i="7" s="1"/>
  <c r="DP32" i="7"/>
  <c r="DQ32" i="7" s="1"/>
  <c r="CN31" i="7"/>
  <c r="CO31" i="7" s="1"/>
  <c r="CR28" i="7"/>
  <c r="CS28" i="7" s="1"/>
  <c r="CJ25" i="7"/>
  <c r="CO16" i="7"/>
  <c r="T18" i="7"/>
  <c r="U18" i="7" s="1"/>
  <c r="DE10" i="7"/>
  <c r="DL15" i="7"/>
  <c r="DM15" i="7" s="1"/>
  <c r="M18" i="7"/>
  <c r="N18" i="7" s="1"/>
  <c r="AN17" i="7"/>
  <c r="AK11" i="7"/>
  <c r="AL11" i="7" s="1"/>
  <c r="AX11" i="7" s="1"/>
  <c r="DR25" i="7"/>
  <c r="BL19" i="7"/>
  <c r="CG18" i="7"/>
  <c r="CH18" i="7" s="1"/>
  <c r="BL16" i="7"/>
  <c r="CG12" i="7"/>
  <c r="CH12" i="7" s="1"/>
  <c r="CG14" i="7"/>
  <c r="CH14" i="7" s="1"/>
  <c r="M10" i="7"/>
  <c r="AR23" i="7"/>
  <c r="AS23" i="7" s="1"/>
  <c r="Y22" i="7"/>
  <c r="BU20" i="7"/>
  <c r="DQ17" i="7"/>
  <c r="AX8" i="7"/>
  <c r="BQ27" i="7"/>
  <c r="AN35" i="7"/>
  <c r="CS25" i="7"/>
  <c r="AV31" i="7"/>
  <c r="AW31" i="7" s="1"/>
  <c r="X25" i="7"/>
  <c r="Y25" i="7" s="1"/>
  <c r="DF28" i="7"/>
  <c r="AV34" i="7"/>
  <c r="AW34" i="7" s="1"/>
  <c r="CH28" i="7"/>
  <c r="AR25" i="7"/>
  <c r="AS25" i="7" s="1"/>
  <c r="BT16" i="7"/>
  <c r="BU16" i="7" s="1"/>
  <c r="P34" i="7"/>
  <c r="CG30" i="7"/>
  <c r="CH30" i="7" s="1"/>
  <c r="BQ33" i="7"/>
  <c r="CR32" i="7"/>
  <c r="CS32" i="7" s="1"/>
  <c r="T35" i="7"/>
  <c r="U35" i="7" s="1"/>
  <c r="X33" i="7"/>
  <c r="Y33" i="7" s="1"/>
  <c r="BL34" i="7"/>
  <c r="DP33" i="7"/>
  <c r="DQ33" i="7" s="1"/>
  <c r="DH32" i="7"/>
  <c r="CO20" i="7"/>
  <c r="BI26" i="7"/>
  <c r="BJ26" i="7" s="1"/>
  <c r="BV26" i="7" s="1"/>
  <c r="BL25" i="7"/>
  <c r="DF18" i="7"/>
  <c r="BP21" i="7"/>
  <c r="BQ21" i="7" s="1"/>
  <c r="BV21" i="7" s="1"/>
  <c r="BL13" i="7"/>
  <c r="DM17" i="7"/>
  <c r="AX9" i="7"/>
  <c r="P23" i="7"/>
  <c r="AR16" i="7"/>
  <c r="AS16" i="7" s="1"/>
  <c r="U23" i="7"/>
  <c r="BJ25" i="7"/>
  <c r="U11" i="7"/>
  <c r="CH27" i="7"/>
  <c r="CJ14" i="7"/>
  <c r="CG22" i="7"/>
  <c r="CH22" i="7" s="1"/>
  <c r="DH24" i="7"/>
  <c r="DH35" i="7"/>
  <c r="DH9" i="7"/>
  <c r="DM9" i="7"/>
  <c r="CO34" i="7"/>
  <c r="BJ19" i="7"/>
  <c r="CH26" i="7"/>
  <c r="AC21" i="7"/>
  <c r="AA21" i="7"/>
  <c r="AB21" i="7" s="1"/>
  <c r="BI34" i="7"/>
  <c r="BJ34" i="7" s="1"/>
  <c r="AN33" i="7"/>
  <c r="CT21" i="7"/>
  <c r="DP23" i="7"/>
  <c r="DQ23" i="7" s="1"/>
  <c r="DR23" i="7" s="1"/>
  <c r="T10" i="7"/>
  <c r="DF35" i="7"/>
  <c r="CR30" i="7"/>
  <c r="CS30" i="7" s="1"/>
  <c r="CJ32" i="7"/>
  <c r="M35" i="7"/>
  <c r="N35" i="7" s="1"/>
  <c r="DP29" i="7"/>
  <c r="DQ29" i="7" s="1"/>
  <c r="DR29" i="7" s="1"/>
  <c r="CG33" i="7"/>
  <c r="CH33" i="7" s="1"/>
  <c r="DH33" i="7"/>
  <c r="BL26" i="7"/>
  <c r="BI20" i="7"/>
  <c r="BJ20" i="7" s="1"/>
  <c r="AN12" i="7"/>
  <c r="Y15" i="7"/>
  <c r="AK14" i="7"/>
  <c r="AL14" i="7" s="1"/>
  <c r="BL21" i="7"/>
  <c r="BJ13" i="7"/>
  <c r="X19" i="7"/>
  <c r="Y19" i="7" s="1"/>
  <c r="CJ18" i="7"/>
  <c r="BP16" i="7"/>
  <c r="BQ16" i="7" s="1"/>
  <c r="BV16" i="7" s="1"/>
  <c r="CJ12" i="7"/>
  <c r="AN23" i="7"/>
  <c r="Z8" i="7"/>
  <c r="Z27" i="7"/>
  <c r="AX21" i="7"/>
  <c r="AL35" i="7"/>
  <c r="CH20" i="7"/>
  <c r="CS34" i="7"/>
  <c r="BY23" i="7"/>
  <c r="BW23" i="7"/>
  <c r="BX23" i="7" s="1"/>
  <c r="CG25" i="7"/>
  <c r="CH25" i="7" s="1"/>
  <c r="AL29" i="7"/>
  <c r="AS18" i="7"/>
  <c r="CI36" i="7"/>
  <c r="DQ35" i="7"/>
  <c r="BI30" i="7"/>
  <c r="BJ30" i="7" s="1"/>
  <c r="BV30" i="7" s="1"/>
  <c r="X35" i="7"/>
  <c r="Y35" i="7" s="1"/>
  <c r="BP32" i="7"/>
  <c r="BQ32" i="7" s="1"/>
  <c r="BI35" i="7"/>
  <c r="BJ35" i="7" s="1"/>
  <c r="DE34" i="7"/>
  <c r="DF34" i="7" s="1"/>
  <c r="AK27" i="7"/>
  <c r="AL27" i="7" s="1"/>
  <c r="P11" i="7"/>
  <c r="CR17" i="7"/>
  <c r="CS17" i="7" s="1"/>
  <c r="CJ15" i="7"/>
  <c r="AR32" i="7"/>
  <c r="AS32" i="7" s="1"/>
  <c r="AV18" i="7"/>
  <c r="AW18" i="7" s="1"/>
  <c r="M15" i="7"/>
  <c r="N15" i="7" s="1"/>
  <c r="BI24" i="7"/>
  <c r="BJ24" i="7" s="1"/>
  <c r="AR14" i="7"/>
  <c r="AS14" i="7" s="1"/>
  <c r="AM36" i="7"/>
  <c r="BT18" i="7"/>
  <c r="BU18" i="7" s="1"/>
  <c r="BK36" i="7"/>
  <c r="CN12" i="7"/>
  <c r="CO12" i="7" s="1"/>
  <c r="CU11" i="7" l="1"/>
  <c r="CV11" i="7" s="1"/>
  <c r="CW11" i="7"/>
  <c r="CX11" i="7" s="1"/>
  <c r="CY11" i="7" s="1"/>
  <c r="CU9" i="7"/>
  <c r="CV9" i="7" s="1"/>
  <c r="CW9" i="7"/>
  <c r="BW10" i="7"/>
  <c r="BX10" i="7" s="1"/>
  <c r="AX12" i="7"/>
  <c r="BA12" i="7" s="1"/>
  <c r="CT29" i="7"/>
  <c r="CT32" i="7"/>
  <c r="CU32" i="7" s="1"/>
  <c r="CV32" i="7" s="1"/>
  <c r="BW21" i="9"/>
  <c r="BX21" i="9" s="1"/>
  <c r="BY21" i="9" s="1"/>
  <c r="AY23" i="9"/>
  <c r="BW17" i="7"/>
  <c r="BX17" i="7" s="1"/>
  <c r="CT31" i="7"/>
  <c r="CU31" i="7" s="1"/>
  <c r="CV31" i="7" s="1"/>
  <c r="DR30" i="7"/>
  <c r="AY34" i="9"/>
  <c r="CU29" i="9"/>
  <c r="CX29" i="9" s="1"/>
  <c r="DS31" i="9"/>
  <c r="DV31" i="9" s="1"/>
  <c r="DW31" i="9" s="1"/>
  <c r="DX31" i="9" s="1"/>
  <c r="Z32" i="7"/>
  <c r="BW22" i="7"/>
  <c r="BX22" i="7" s="1"/>
  <c r="BV25" i="7"/>
  <c r="BA22" i="7"/>
  <c r="AA14" i="7"/>
  <c r="AB14" i="7" s="1"/>
  <c r="DS15" i="9"/>
  <c r="DV15" i="9" s="1"/>
  <c r="DS27" i="9"/>
  <c r="DV27" i="9" s="1"/>
  <c r="BW33" i="9"/>
  <c r="BX33" i="9" s="1"/>
  <c r="BY33" i="9" s="1"/>
  <c r="Z13" i="7"/>
  <c r="AX19" i="7"/>
  <c r="BV32" i="7"/>
  <c r="BW32" i="7" s="1"/>
  <c r="BX32" i="7" s="1"/>
  <c r="AA28" i="9"/>
  <c r="AB28" i="9" s="1"/>
  <c r="DR35" i="7"/>
  <c r="Z25" i="7"/>
  <c r="AC25" i="7" s="1"/>
  <c r="Z18" i="7"/>
  <c r="DS26" i="9"/>
  <c r="DT26" i="9" s="1"/>
  <c r="DU26" i="9" s="1"/>
  <c r="DR11" i="7"/>
  <c r="BB27" i="9"/>
  <c r="BC27" i="9" s="1"/>
  <c r="BD27" i="9" s="1"/>
  <c r="AA30" i="9"/>
  <c r="AB30" i="9" s="1"/>
  <c r="AC30" i="9" s="1"/>
  <c r="BW31" i="9"/>
  <c r="BZ31" i="9" s="1"/>
  <c r="DS23" i="9"/>
  <c r="DV23" i="9" s="1"/>
  <c r="AA12" i="9"/>
  <c r="AB12" i="9" s="1"/>
  <c r="AC12" i="9" s="1"/>
  <c r="Z30" i="7"/>
  <c r="BW28" i="9"/>
  <c r="BZ28" i="9" s="1"/>
  <c r="DS33" i="9"/>
  <c r="CV25" i="9"/>
  <c r="CW25" i="9" s="1"/>
  <c r="DR32" i="7"/>
  <c r="AX15" i="7"/>
  <c r="BY9" i="7"/>
  <c r="BZ9" i="7" s="1"/>
  <c r="CA9" i="7" s="1"/>
  <c r="CU14" i="9"/>
  <c r="CX14" i="9" s="1"/>
  <c r="CT19" i="7"/>
  <c r="CU19" i="7" s="1"/>
  <c r="BV18" i="7"/>
  <c r="BW18" i="7" s="1"/>
  <c r="BX18" i="7" s="1"/>
  <c r="DS22" i="9"/>
  <c r="DT22" i="9" s="1"/>
  <c r="DU22" i="9" s="1"/>
  <c r="BW17" i="9"/>
  <c r="BZ17" i="9" s="1"/>
  <c r="CX24" i="9"/>
  <c r="CY24" i="9" s="1"/>
  <c r="CZ24" i="9" s="1"/>
  <c r="AX27" i="7"/>
  <c r="AY27" i="7" s="1"/>
  <c r="AZ27" i="7" s="1"/>
  <c r="AY9" i="9"/>
  <c r="AZ9" i="9" s="1"/>
  <c r="BA9" i="9" s="1"/>
  <c r="Z20" i="7"/>
  <c r="BW12" i="9"/>
  <c r="BZ12" i="9" s="1"/>
  <c r="BW15" i="9"/>
  <c r="BZ15" i="9" s="1"/>
  <c r="BV35" i="7"/>
  <c r="BW35" i="7" s="1"/>
  <c r="BX35" i="7" s="1"/>
  <c r="BW10" i="9"/>
  <c r="BZ10" i="9" s="1"/>
  <c r="BV24" i="7"/>
  <c r="BW24" i="7" s="1"/>
  <c r="BX24" i="7" s="1"/>
  <c r="BV13" i="7"/>
  <c r="BY13" i="7" s="1"/>
  <c r="DR19" i="7"/>
  <c r="DU19" i="7" s="1"/>
  <c r="AY26" i="9"/>
  <c r="BB26" i="9" s="1"/>
  <c r="AY35" i="9"/>
  <c r="AZ35" i="9" s="1"/>
  <c r="BA35" i="9" s="1"/>
  <c r="BY29" i="7"/>
  <c r="BZ29" i="7" s="1"/>
  <c r="CA29" i="7" s="1"/>
  <c r="AA16" i="9"/>
  <c r="AB16" i="9" s="1"/>
  <c r="AC16" i="9" s="1"/>
  <c r="CT18" i="7"/>
  <c r="CW18" i="7" s="1"/>
  <c r="CU31" i="9"/>
  <c r="AC26" i="7"/>
  <c r="AD26" i="7" s="1"/>
  <c r="AE26" i="7" s="1"/>
  <c r="DS14" i="7"/>
  <c r="DT14" i="7" s="1"/>
  <c r="AC28" i="7"/>
  <c r="AD28" i="7" s="1"/>
  <c r="AE28" i="7" s="1"/>
  <c r="Z23" i="7"/>
  <c r="AA23" i="7" s="1"/>
  <c r="AB23" i="7" s="1"/>
  <c r="DU27" i="7"/>
  <c r="DV27" i="7" s="1"/>
  <c r="DW27" i="7" s="1"/>
  <c r="DT27" i="7"/>
  <c r="AX31" i="7"/>
  <c r="BA31" i="7" s="1"/>
  <c r="BB14" i="9"/>
  <c r="BC14" i="9" s="1"/>
  <c r="BD14" i="9" s="1"/>
  <c r="BL36" i="7"/>
  <c r="CU15" i="9"/>
  <c r="CX15" i="9" s="1"/>
  <c r="AY12" i="9"/>
  <c r="BB12" i="9" s="1"/>
  <c r="BB11" i="9"/>
  <c r="BC11" i="9" s="1"/>
  <c r="BD11" i="9" s="1"/>
  <c r="Z16" i="7"/>
  <c r="AC16" i="7" s="1"/>
  <c r="CU32" i="9"/>
  <c r="CX32" i="9" s="1"/>
  <c r="AY15" i="9"/>
  <c r="BB15" i="9" s="1"/>
  <c r="DS12" i="7"/>
  <c r="DT12" i="7" s="1"/>
  <c r="AX28" i="7"/>
  <c r="AY28" i="7" s="1"/>
  <c r="AZ28" i="7" s="1"/>
  <c r="AB34" i="9"/>
  <c r="AC34" i="9" s="1"/>
  <c r="CT24" i="7"/>
  <c r="CU24" i="7" s="1"/>
  <c r="CV24" i="7" s="1"/>
  <c r="DS16" i="9"/>
  <c r="DV16" i="9" s="1"/>
  <c r="CU10" i="9"/>
  <c r="CX10" i="9" s="1"/>
  <c r="CT15" i="7"/>
  <c r="CU15" i="7" s="1"/>
  <c r="CV15" i="7" s="1"/>
  <c r="AX25" i="7"/>
  <c r="BA25" i="7" s="1"/>
  <c r="CU22" i="9"/>
  <c r="CV22" i="9" s="1"/>
  <c r="BW34" i="9"/>
  <c r="BX34" i="9" s="1"/>
  <c r="BY34" i="9" s="1"/>
  <c r="Z11" i="7"/>
  <c r="AC11" i="7" s="1"/>
  <c r="AY13" i="9"/>
  <c r="BB13" i="9" s="1"/>
  <c r="AA26" i="9"/>
  <c r="AB26" i="9" s="1"/>
  <c r="AC26" i="9" s="1"/>
  <c r="AD12" i="9"/>
  <c r="AE12" i="9" s="1"/>
  <c r="AF12" i="9" s="1"/>
  <c r="DS14" i="9"/>
  <c r="DT14" i="9" s="1"/>
  <c r="DU14" i="9" s="1"/>
  <c r="CU17" i="9"/>
  <c r="CX17" i="9" s="1"/>
  <c r="AA21" i="9"/>
  <c r="AD21" i="9" s="1"/>
  <c r="AZ14" i="9"/>
  <c r="BA14" i="9" s="1"/>
  <c r="DS19" i="9"/>
  <c r="DV19" i="9" s="1"/>
  <c r="CU27" i="9"/>
  <c r="CX27" i="9" s="1"/>
  <c r="CY27" i="9" s="1"/>
  <c r="CZ27" i="9" s="1"/>
  <c r="AY21" i="9"/>
  <c r="BB21" i="9" s="1"/>
  <c r="BW23" i="9"/>
  <c r="BZ23" i="9" s="1"/>
  <c r="AA35" i="9"/>
  <c r="AB35" i="9" s="1"/>
  <c r="AC35" i="9" s="1"/>
  <c r="AY31" i="9"/>
  <c r="BB31" i="9" s="1"/>
  <c r="AY25" i="9"/>
  <c r="BB25" i="9" s="1"/>
  <c r="DS12" i="9"/>
  <c r="DV12" i="9" s="1"/>
  <c r="AA10" i="9"/>
  <c r="AD10" i="9" s="1"/>
  <c r="DS25" i="9"/>
  <c r="DV25" i="9" s="1"/>
  <c r="AY22" i="9"/>
  <c r="AZ22" i="9" s="1"/>
  <c r="BA22" i="9" s="1"/>
  <c r="CU35" i="9"/>
  <c r="CX35" i="9" s="1"/>
  <c r="DV35" i="9"/>
  <c r="DW35" i="9" s="1"/>
  <c r="DX35" i="9" s="1"/>
  <c r="DS11" i="9"/>
  <c r="DT11" i="9" s="1"/>
  <c r="DU11" i="9" s="1"/>
  <c r="AA14" i="9"/>
  <c r="AB14" i="9" s="1"/>
  <c r="AC14" i="9" s="1"/>
  <c r="BW27" i="9"/>
  <c r="BZ27" i="9" s="1"/>
  <c r="BW13" i="9"/>
  <c r="BZ13" i="9" s="1"/>
  <c r="DS20" i="9"/>
  <c r="DV20" i="9" s="1"/>
  <c r="BW26" i="9"/>
  <c r="BX26" i="9" s="1"/>
  <c r="BY26" i="9" s="1"/>
  <c r="BW20" i="9"/>
  <c r="BX20" i="9" s="1"/>
  <c r="BY20" i="9" s="1"/>
  <c r="AA27" i="9"/>
  <c r="AB27" i="9" s="1"/>
  <c r="AC27" i="9" s="1"/>
  <c r="AA22" i="9"/>
  <c r="AD22" i="9" s="1"/>
  <c r="DQ36" i="7"/>
  <c r="AX29" i="7"/>
  <c r="AY29" i="7" s="1"/>
  <c r="AZ29" i="7" s="1"/>
  <c r="AW36" i="7"/>
  <c r="CT34" i="7"/>
  <c r="CU34" i="7" s="1"/>
  <c r="CS36" i="7"/>
  <c r="CT25" i="7"/>
  <c r="CU25" i="7" s="1"/>
  <c r="CV25" i="7" s="1"/>
  <c r="CT17" i="7"/>
  <c r="CW17" i="7" s="1"/>
  <c r="CT16" i="7"/>
  <c r="CU16" i="7" s="1"/>
  <c r="CV16" i="7" s="1"/>
  <c r="DS21" i="7"/>
  <c r="DT21" i="7" s="1"/>
  <c r="BT36" i="7"/>
  <c r="Z15" i="7"/>
  <c r="AC15" i="7" s="1"/>
  <c r="BV28" i="7"/>
  <c r="BY28" i="7" s="1"/>
  <c r="CT26" i="7"/>
  <c r="CU26" i="7" s="1"/>
  <c r="CV26" i="7" s="1"/>
  <c r="DR17" i="7"/>
  <c r="DU17" i="7" s="1"/>
  <c r="BU36" i="7"/>
  <c r="P36" i="7"/>
  <c r="Z17" i="7"/>
  <c r="AA17" i="7" s="1"/>
  <c r="AB17" i="7" s="1"/>
  <c r="BV15" i="7"/>
  <c r="BY15" i="7" s="1"/>
  <c r="BQ36" i="7"/>
  <c r="AX17" i="7"/>
  <c r="BV33" i="7"/>
  <c r="BW33" i="7" s="1"/>
  <c r="BX33" i="7" s="1"/>
  <c r="DH36" i="7"/>
  <c r="BV27" i="7"/>
  <c r="BW27" i="7" s="1"/>
  <c r="DR9" i="7"/>
  <c r="DU9" i="7" s="1"/>
  <c r="AX20" i="7"/>
  <c r="AX18" i="7"/>
  <c r="BA18" i="7" s="1"/>
  <c r="CT22" i="7"/>
  <c r="CW22" i="7" s="1"/>
  <c r="DR18" i="7"/>
  <c r="BA8" i="7"/>
  <c r="BB8" i="7" s="1"/>
  <c r="AY8" i="7"/>
  <c r="AZ8" i="7" s="1"/>
  <c r="AN36" i="7"/>
  <c r="BV31" i="7"/>
  <c r="CT14" i="7"/>
  <c r="CW14" i="7" s="1"/>
  <c r="DR13" i="7"/>
  <c r="CJ36" i="7"/>
  <c r="CT33" i="7"/>
  <c r="CW33" i="7" s="1"/>
  <c r="CT12" i="7"/>
  <c r="CU12" i="7" s="1"/>
  <c r="CV12" i="7" s="1"/>
  <c r="AX24" i="7"/>
  <c r="AY24" i="7" s="1"/>
  <c r="AZ24" i="7" s="1"/>
  <c r="AA15" i="9"/>
  <c r="AD15" i="9" s="1"/>
  <c r="CU34" i="9"/>
  <c r="CX34" i="9" s="1"/>
  <c r="DV32" i="9"/>
  <c r="DW32" i="9" s="1"/>
  <c r="DX32" i="9" s="1"/>
  <c r="BM36" i="9"/>
  <c r="AY29" i="9"/>
  <c r="BB29" i="9" s="1"/>
  <c r="BW25" i="9"/>
  <c r="BZ25" i="9" s="1"/>
  <c r="BW14" i="9"/>
  <c r="BZ14" i="9" s="1"/>
  <c r="AX36" i="9"/>
  <c r="AA33" i="9"/>
  <c r="AD33" i="9" s="1"/>
  <c r="CP36" i="9"/>
  <c r="AA9" i="9"/>
  <c r="AD9" i="9" s="1"/>
  <c r="AD28" i="9"/>
  <c r="AE28" i="9" s="1"/>
  <c r="BW18" i="9"/>
  <c r="BZ18" i="9" s="1"/>
  <c r="CU9" i="9"/>
  <c r="CX9" i="9" s="1"/>
  <c r="AY19" i="9"/>
  <c r="AZ19" i="9" s="1"/>
  <c r="BA19" i="9" s="1"/>
  <c r="DS17" i="9"/>
  <c r="DV17" i="9" s="1"/>
  <c r="AY18" i="9"/>
  <c r="BB18" i="9" s="1"/>
  <c r="BC18" i="9" s="1"/>
  <c r="BD18" i="9" s="1"/>
  <c r="AA23" i="9"/>
  <c r="CU30" i="9"/>
  <c r="CX30" i="9" s="1"/>
  <c r="AA32" i="9"/>
  <c r="AB32" i="9" s="1"/>
  <c r="CU28" i="9"/>
  <c r="CV28" i="9" s="1"/>
  <c r="CW28" i="9" s="1"/>
  <c r="CU21" i="9"/>
  <c r="CV21" i="9" s="1"/>
  <c r="CW21" i="9" s="1"/>
  <c r="BW22" i="9"/>
  <c r="BX22" i="9" s="1"/>
  <c r="BY22" i="9" s="1"/>
  <c r="BW9" i="9"/>
  <c r="BX9" i="9" s="1"/>
  <c r="CU12" i="9"/>
  <c r="CV12" i="9" s="1"/>
  <c r="CW12" i="9" s="1"/>
  <c r="CU16" i="9"/>
  <c r="CX16" i="9" s="1"/>
  <c r="AA25" i="9"/>
  <c r="AD25" i="9" s="1"/>
  <c r="AA18" i="9"/>
  <c r="AB18" i="9" s="1"/>
  <c r="AC18" i="9" s="1"/>
  <c r="DS13" i="9"/>
  <c r="DV13" i="9" s="1"/>
  <c r="AA13" i="9"/>
  <c r="AD13" i="9" s="1"/>
  <c r="BW29" i="9"/>
  <c r="BZ29" i="9" s="1"/>
  <c r="AA31" i="9"/>
  <c r="AB31" i="9" s="1"/>
  <c r="AC31" i="9" s="1"/>
  <c r="AO36" i="9"/>
  <c r="BW24" i="9"/>
  <c r="BZ24" i="9" s="1"/>
  <c r="CV34" i="9"/>
  <c r="CW34" i="9" s="1"/>
  <c r="DT28" i="9"/>
  <c r="DU28" i="9" s="1"/>
  <c r="DV28" i="9"/>
  <c r="DT15" i="9"/>
  <c r="DU15" i="9" s="1"/>
  <c r="DV33" i="9"/>
  <c r="DT33" i="9"/>
  <c r="DU33" i="9" s="1"/>
  <c r="BK36" i="9"/>
  <c r="BW8" i="9"/>
  <c r="AD16" i="9"/>
  <c r="Q36" i="9"/>
  <c r="AA11" i="9"/>
  <c r="BW11" i="9"/>
  <c r="BW19" i="9"/>
  <c r="AW36" i="9"/>
  <c r="AY30" i="9"/>
  <c r="AA19" i="9"/>
  <c r="DG36" i="9"/>
  <c r="DS8" i="9"/>
  <c r="BJ36" i="9"/>
  <c r="CK36" i="9"/>
  <c r="DV30" i="9"/>
  <c r="DT30" i="9"/>
  <c r="DU30" i="9" s="1"/>
  <c r="O36" i="9"/>
  <c r="AA8" i="9"/>
  <c r="BZ35" i="9"/>
  <c r="BX35" i="9"/>
  <c r="BY35" i="9" s="1"/>
  <c r="CX26" i="9"/>
  <c r="CV26" i="9"/>
  <c r="CW26" i="9" s="1"/>
  <c r="AZ10" i="9"/>
  <c r="BA10" i="9" s="1"/>
  <c r="BB10" i="9"/>
  <c r="DV21" i="9"/>
  <c r="DT21" i="9"/>
  <c r="DU21" i="9" s="1"/>
  <c r="DQ36" i="9"/>
  <c r="Y36" i="9"/>
  <c r="CO36" i="9"/>
  <c r="CX18" i="9"/>
  <c r="CV18" i="9"/>
  <c r="CW18" i="9" s="1"/>
  <c r="CI36" i="9"/>
  <c r="CU8" i="9"/>
  <c r="CX23" i="9"/>
  <c r="CV23" i="9"/>
  <c r="CW23" i="9" s="1"/>
  <c r="AA29" i="9"/>
  <c r="BW16" i="9"/>
  <c r="CU19" i="9"/>
  <c r="BV36" i="9"/>
  <c r="BQ36" i="9"/>
  <c r="DN9" i="9"/>
  <c r="DN36" i="9" s="1"/>
  <c r="DM36" i="9"/>
  <c r="DF36" i="9"/>
  <c r="CH36" i="9"/>
  <c r="DS24" i="9"/>
  <c r="AA17" i="9"/>
  <c r="AE34" i="9"/>
  <c r="AF34" i="9" s="1"/>
  <c r="BX30" i="9"/>
  <c r="BY30" i="9"/>
  <c r="BZ30" i="9"/>
  <c r="BZ33" i="9"/>
  <c r="CY25" i="9"/>
  <c r="CZ25" i="9" s="1"/>
  <c r="AS36" i="9"/>
  <c r="DV26" i="9"/>
  <c r="BB20" i="9"/>
  <c r="AZ20" i="9"/>
  <c r="BA20" i="9" s="1"/>
  <c r="BB28" i="9"/>
  <c r="AZ28" i="9"/>
  <c r="BA28" i="9"/>
  <c r="BR36" i="9"/>
  <c r="CU20" i="9"/>
  <c r="DV10" i="9"/>
  <c r="DT10" i="9"/>
  <c r="DU10" i="9" s="1"/>
  <c r="CU13" i="9"/>
  <c r="BZ21" i="9"/>
  <c r="CV31" i="9"/>
  <c r="CW31" i="9" s="1"/>
  <c r="CX31" i="9"/>
  <c r="DT23" i="9"/>
  <c r="DU23" i="9" s="1"/>
  <c r="BB33" i="9"/>
  <c r="AZ33" i="9"/>
  <c r="BA33" i="9" s="1"/>
  <c r="CV11" i="9"/>
  <c r="CW11" i="9" s="1"/>
  <c r="CX11" i="9"/>
  <c r="DI36" i="9"/>
  <c r="AY16" i="9"/>
  <c r="DR36" i="9"/>
  <c r="CX33" i="9"/>
  <c r="CV33" i="9"/>
  <c r="CW33" i="9" s="1"/>
  <c r="DS18" i="9"/>
  <c r="Z36" i="9"/>
  <c r="AA20" i="9"/>
  <c r="BB34" i="9"/>
  <c r="AZ34" i="9"/>
  <c r="BA34" i="9" s="1"/>
  <c r="BU36" i="9"/>
  <c r="AY32" i="9"/>
  <c r="AA24" i="9"/>
  <c r="V36" i="9"/>
  <c r="BB9" i="9"/>
  <c r="CT36" i="9"/>
  <c r="N36" i="9"/>
  <c r="BB23" i="9"/>
  <c r="AZ23" i="9"/>
  <c r="BA23" i="9" s="1"/>
  <c r="U36" i="9"/>
  <c r="AY17" i="9"/>
  <c r="DS34" i="9"/>
  <c r="AT36" i="9"/>
  <c r="DS29" i="9"/>
  <c r="CS36" i="9"/>
  <c r="BW32" i="9"/>
  <c r="AZ24" i="9"/>
  <c r="BA24" i="9" s="1"/>
  <c r="BB24" i="9"/>
  <c r="AC8" i="7"/>
  <c r="AD8" i="7" s="1"/>
  <c r="AA8" i="7"/>
  <c r="AB8" i="7" s="1"/>
  <c r="DS29" i="7"/>
  <c r="DT29" i="7" s="1"/>
  <c r="DU29" i="7"/>
  <c r="AA25" i="7"/>
  <c r="AB25" i="7" s="1"/>
  <c r="BY16" i="7"/>
  <c r="BW16" i="7"/>
  <c r="BX16" i="7" s="1"/>
  <c r="BW21" i="7"/>
  <c r="BX21" i="7" s="1"/>
  <c r="BY21" i="7"/>
  <c r="DS23" i="7"/>
  <c r="DT23" i="7" s="1"/>
  <c r="DU23" i="7"/>
  <c r="DS26" i="7"/>
  <c r="DT26" i="7" s="1"/>
  <c r="DU26" i="7"/>
  <c r="CW23" i="7"/>
  <c r="CU23" i="7"/>
  <c r="CV23" i="7" s="1"/>
  <c r="AC29" i="7"/>
  <c r="AA29" i="7"/>
  <c r="AB29" i="7" s="1"/>
  <c r="AK36" i="7"/>
  <c r="CH36" i="7"/>
  <c r="BV11" i="7"/>
  <c r="BB22" i="7"/>
  <c r="BC22" i="7"/>
  <c r="DU25" i="7"/>
  <c r="DS25" i="7"/>
  <c r="DT25" i="7" s="1"/>
  <c r="BV12" i="7"/>
  <c r="AC24" i="7"/>
  <c r="AA24" i="7"/>
  <c r="AB24" i="7" s="1"/>
  <c r="DR28" i="7"/>
  <c r="AY33" i="7"/>
  <c r="AZ33" i="7" s="1"/>
  <c r="BA33" i="7"/>
  <c r="BP36" i="7"/>
  <c r="BZ23" i="7"/>
  <c r="CA23" i="7" s="1"/>
  <c r="AA20" i="7"/>
  <c r="AB20" i="7" s="1"/>
  <c r="AC20" i="7"/>
  <c r="AC9" i="7"/>
  <c r="AA9" i="7"/>
  <c r="AB9" i="7" s="1"/>
  <c r="CO36" i="7"/>
  <c r="Z35" i="7"/>
  <c r="AC32" i="7"/>
  <c r="AA32" i="7"/>
  <c r="AB32" i="7" s="1"/>
  <c r="BA11" i="7"/>
  <c r="AY11" i="7"/>
  <c r="AZ11" i="7" s="1"/>
  <c r="DM36" i="7"/>
  <c r="BB26" i="7"/>
  <c r="BC26" i="7" s="1"/>
  <c r="CW31" i="7"/>
  <c r="BZ17" i="7"/>
  <c r="CA17" i="7" s="1"/>
  <c r="Y10" i="7"/>
  <c r="Y36" i="7" s="1"/>
  <c r="F56" i="6" s="1"/>
  <c r="H56" i="6" s="1"/>
  <c r="J56" i="6" s="1"/>
  <c r="X36" i="7"/>
  <c r="CU21" i="7"/>
  <c r="CV21" i="7" s="1"/>
  <c r="CW21" i="7"/>
  <c r="CW32" i="7"/>
  <c r="DS11" i="7"/>
  <c r="DT11" i="7" s="1"/>
  <c r="DU11" i="7"/>
  <c r="DS20" i="7"/>
  <c r="DT20" i="7" s="1"/>
  <c r="DU20" i="7"/>
  <c r="CW10" i="7"/>
  <c r="CU10" i="7"/>
  <c r="CV10" i="7" s="1"/>
  <c r="BY30" i="7"/>
  <c r="BW30" i="7"/>
  <c r="BX30" i="7" s="1"/>
  <c r="CN36" i="7"/>
  <c r="DS31" i="7"/>
  <c r="DT31" i="7" s="1"/>
  <c r="DU31" i="7"/>
  <c r="AC27" i="7"/>
  <c r="AA27" i="7"/>
  <c r="AB27" i="7" s="1"/>
  <c r="AD21" i="7"/>
  <c r="AE21" i="7" s="1"/>
  <c r="AC13" i="7"/>
  <c r="AA13" i="7"/>
  <c r="AB13" i="7" s="1"/>
  <c r="CT20" i="7"/>
  <c r="AX14" i="7"/>
  <c r="DU18" i="7"/>
  <c r="DS18" i="7"/>
  <c r="DT18" i="7" s="1"/>
  <c r="CT30" i="7"/>
  <c r="DL36" i="7"/>
  <c r="Z22" i="7"/>
  <c r="AY30" i="7"/>
  <c r="BA30" i="7"/>
  <c r="AZ30" i="7"/>
  <c r="CR36" i="7"/>
  <c r="AX16" i="7"/>
  <c r="Z12" i="7"/>
  <c r="AC30" i="7"/>
  <c r="AA30" i="7"/>
  <c r="AB30" i="7" s="1"/>
  <c r="DV14" i="7"/>
  <c r="DW14" i="7" s="1"/>
  <c r="BV34" i="7"/>
  <c r="AS10" i="7"/>
  <c r="AS36" i="7" s="1"/>
  <c r="AR36" i="7"/>
  <c r="DV12" i="7"/>
  <c r="DW12" i="7" s="1"/>
  <c r="AX35" i="7"/>
  <c r="DS35" i="7"/>
  <c r="DT35" i="7" s="1"/>
  <c r="DU35" i="7"/>
  <c r="CT27" i="7"/>
  <c r="AA18" i="7"/>
  <c r="AB18" i="7" s="1"/>
  <c r="AC18" i="7"/>
  <c r="DR33" i="7"/>
  <c r="BW14" i="7"/>
  <c r="BX14" i="7" s="1"/>
  <c r="BY14" i="7"/>
  <c r="AV36" i="7"/>
  <c r="Z31" i="7"/>
  <c r="DS16" i="7"/>
  <c r="DT16" i="7" s="1"/>
  <c r="DU16" i="7"/>
  <c r="DP36" i="7"/>
  <c r="BA9" i="7"/>
  <c r="AY9" i="7"/>
  <c r="AZ9" i="7" s="1"/>
  <c r="CU8" i="7"/>
  <c r="CV8" i="7" s="1"/>
  <c r="CW8" i="7"/>
  <c r="AL36" i="7"/>
  <c r="DS32" i="7"/>
  <c r="DT32" i="7" s="1"/>
  <c r="DU32" i="7"/>
  <c r="DU24" i="7"/>
  <c r="DS24" i="7"/>
  <c r="DT24" i="7" s="1"/>
  <c r="DV22" i="7"/>
  <c r="DW22" i="7"/>
  <c r="DR34" i="7"/>
  <c r="BA15" i="7"/>
  <c r="AY15" i="7"/>
  <c r="AZ15" i="7" s="1"/>
  <c r="CX9" i="7"/>
  <c r="CY9" i="7" s="1"/>
  <c r="BY25" i="7"/>
  <c r="BW25" i="7"/>
  <c r="BX25" i="7" s="1"/>
  <c r="BA13" i="7"/>
  <c r="AY13" i="7"/>
  <c r="AZ13" i="7" s="1"/>
  <c r="DF10" i="7"/>
  <c r="DE36" i="7"/>
  <c r="AX23" i="7"/>
  <c r="CT35" i="7"/>
  <c r="CU29" i="7"/>
  <c r="CV29" i="7" s="1"/>
  <c r="CW29" i="7"/>
  <c r="Z19" i="7"/>
  <c r="BA21" i="7"/>
  <c r="AY21" i="7"/>
  <c r="AZ21" i="7" s="1"/>
  <c r="CW13" i="7"/>
  <c r="CU13" i="7"/>
  <c r="CV13" i="7" s="1"/>
  <c r="AY12" i="7"/>
  <c r="AZ12" i="7" s="1"/>
  <c r="U10" i="7"/>
  <c r="U36" i="7" s="1"/>
  <c r="T36" i="7"/>
  <c r="BW26" i="7"/>
  <c r="BX26" i="7" s="1"/>
  <c r="BY26" i="7"/>
  <c r="DR15" i="7"/>
  <c r="CW15" i="7"/>
  <c r="BV20" i="7"/>
  <c r="N10" i="7"/>
  <c r="M36" i="7"/>
  <c r="AD14" i="7"/>
  <c r="AE14" i="7" s="1"/>
  <c r="AX34" i="7"/>
  <c r="BJ36" i="7"/>
  <c r="BV8" i="7"/>
  <c r="DS30" i="7"/>
  <c r="DT30" i="7" s="1"/>
  <c r="DU30" i="7"/>
  <c r="CG36" i="7"/>
  <c r="BZ22" i="7"/>
  <c r="CA22" i="7" s="1"/>
  <c r="AY19" i="7"/>
  <c r="AZ19" i="7" s="1"/>
  <c r="BA19" i="7"/>
  <c r="AX32" i="7"/>
  <c r="BY35" i="7"/>
  <c r="BZ10" i="7"/>
  <c r="CA10" i="7" s="1"/>
  <c r="BV19" i="7"/>
  <c r="CT28" i="7"/>
  <c r="Z33" i="7"/>
  <c r="Z34" i="7"/>
  <c r="DR8" i="7"/>
  <c r="BI36" i="7"/>
  <c r="DV21" i="7"/>
  <c r="DW21" i="7" s="1"/>
  <c r="CV29" i="9" l="1"/>
  <c r="CW29" i="9" s="1"/>
  <c r="DT31" i="9"/>
  <c r="DU31" i="9" s="1"/>
  <c r="BY32" i="7"/>
  <c r="BX28" i="9"/>
  <c r="BY28" i="9" s="1"/>
  <c r="CW19" i="7"/>
  <c r="DT27" i="9"/>
  <c r="DU27" i="9" s="1"/>
  <c r="CV19" i="7"/>
  <c r="AD30" i="9"/>
  <c r="AE30" i="9" s="1"/>
  <c r="AF30" i="9" s="1"/>
  <c r="BX31" i="9"/>
  <c r="BY31" i="9" s="1"/>
  <c r="CV10" i="9"/>
  <c r="CW10" i="9" s="1"/>
  <c r="AC28" i="9"/>
  <c r="BY18" i="7"/>
  <c r="BZ18" i="7" s="1"/>
  <c r="CA18" i="7" s="1"/>
  <c r="BB35" i="9"/>
  <c r="BC35" i="9" s="1"/>
  <c r="BD35" i="9" s="1"/>
  <c r="F56" i="8"/>
  <c r="AD27" i="9"/>
  <c r="AZ31" i="9"/>
  <c r="BA31" i="9" s="1"/>
  <c r="BB22" i="9"/>
  <c r="BC22" i="9" s="1"/>
  <c r="BD22" i="9" s="1"/>
  <c r="AZ26" i="9"/>
  <c r="BA26" i="9" s="1"/>
  <c r="BX17" i="9"/>
  <c r="BY17" i="9" s="1"/>
  <c r="DS19" i="7"/>
  <c r="DT19" i="7" s="1"/>
  <c r="AY31" i="7"/>
  <c r="AZ31" i="7" s="1"/>
  <c r="CV14" i="9"/>
  <c r="CW14" i="9" s="1"/>
  <c r="DV22" i="9"/>
  <c r="DW22" i="9" s="1"/>
  <c r="AZ25" i="9"/>
  <c r="BA25" i="9" s="1"/>
  <c r="BW13" i="7"/>
  <c r="BX13" i="7" s="1"/>
  <c r="BY24" i="7"/>
  <c r="BZ24" i="7" s="1"/>
  <c r="CA24" i="7" s="1"/>
  <c r="AD26" i="9"/>
  <c r="AE26" i="9" s="1"/>
  <c r="AF26" i="9" s="1"/>
  <c r="AY25" i="7"/>
  <c r="AZ25" i="7" s="1"/>
  <c r="BA27" i="7"/>
  <c r="BB27" i="7" s="1"/>
  <c r="BC27" i="7" s="1"/>
  <c r="F55" i="8"/>
  <c r="DT20" i="9"/>
  <c r="BX12" i="9"/>
  <c r="BY12" i="9" s="1"/>
  <c r="BX15" i="9"/>
  <c r="BY15" i="9" s="1"/>
  <c r="AC23" i="7"/>
  <c r="AD23" i="7" s="1"/>
  <c r="AE23" i="7" s="1"/>
  <c r="AY18" i="7"/>
  <c r="AZ18" i="7" s="1"/>
  <c r="AZ13" i="9"/>
  <c r="BA13" i="9" s="1"/>
  <c r="CU18" i="7"/>
  <c r="CV18" i="7" s="1"/>
  <c r="DT17" i="9"/>
  <c r="DU17" i="9" s="1"/>
  <c r="BA28" i="7"/>
  <c r="BB28" i="7" s="1"/>
  <c r="BC28" i="7" s="1"/>
  <c r="BX10" i="9"/>
  <c r="BY10" i="9" s="1"/>
  <c r="CW26" i="7"/>
  <c r="CX26" i="7" s="1"/>
  <c r="CY26" i="7" s="1"/>
  <c r="AA16" i="7"/>
  <c r="AB16" i="7" s="1"/>
  <c r="DT16" i="9"/>
  <c r="DU16" i="9" s="1"/>
  <c r="AA15" i="7"/>
  <c r="AB15" i="7" s="1"/>
  <c r="CW22" i="9"/>
  <c r="CV34" i="7"/>
  <c r="AD14" i="9"/>
  <c r="AE14" i="9" s="1"/>
  <c r="AF14" i="9" s="1"/>
  <c r="BY9" i="9"/>
  <c r="BZ9" i="9"/>
  <c r="CV32" i="9"/>
  <c r="CW32" i="9" s="1"/>
  <c r="DV11" i="9"/>
  <c r="DW11" i="9" s="1"/>
  <c r="DX11" i="9" s="1"/>
  <c r="CV15" i="9"/>
  <c r="CW15" i="9" s="1"/>
  <c r="CX22" i="9"/>
  <c r="CY22" i="9" s="1"/>
  <c r="CZ22" i="9" s="1"/>
  <c r="AZ12" i="9"/>
  <c r="BA12" i="9" s="1"/>
  <c r="DU20" i="9"/>
  <c r="AC17" i="7"/>
  <c r="AD17" i="7" s="1"/>
  <c r="AE17" i="7" s="1"/>
  <c r="AZ15" i="9"/>
  <c r="BA15" i="9" s="1"/>
  <c r="BZ34" i="9"/>
  <c r="CA34" i="9" s="1"/>
  <c r="CB34" i="9" s="1"/>
  <c r="CW34" i="7"/>
  <c r="CX34" i="7" s="1"/>
  <c r="CY34" i="7" s="1"/>
  <c r="CU22" i="7"/>
  <c r="CV22" i="7" s="1"/>
  <c r="CV35" i="9"/>
  <c r="CW35" i="9" s="1"/>
  <c r="AD35" i="9"/>
  <c r="AE35" i="9" s="1"/>
  <c r="AF35" i="9" s="1"/>
  <c r="CW12" i="7"/>
  <c r="CX12" i="7" s="1"/>
  <c r="CY12" i="7" s="1"/>
  <c r="BA24" i="7"/>
  <c r="BB24" i="7" s="1"/>
  <c r="BC24" i="7" s="1"/>
  <c r="BX25" i="9"/>
  <c r="BY25" i="9" s="1"/>
  <c r="BY27" i="7"/>
  <c r="BZ27" i="7" s="1"/>
  <c r="CA27" i="7" s="1"/>
  <c r="K61" i="6"/>
  <c r="K61" i="8"/>
  <c r="F58" i="8"/>
  <c r="AC32" i="9"/>
  <c r="CU14" i="7"/>
  <c r="CV14" i="7" s="1"/>
  <c r="DS9" i="7"/>
  <c r="DT9" i="7" s="1"/>
  <c r="CW16" i="7"/>
  <c r="CX16" i="7" s="1"/>
  <c r="CY16" i="7" s="1"/>
  <c r="BY33" i="7"/>
  <c r="BZ33" i="7" s="1"/>
  <c r="CA33" i="7" s="1"/>
  <c r="AD32" i="9"/>
  <c r="AE32" i="9" s="1"/>
  <c r="AF32" i="9" s="1"/>
  <c r="CU17" i="7"/>
  <c r="CV17" i="7" s="1"/>
  <c r="AZ29" i="9"/>
  <c r="BA29" i="9" s="1"/>
  <c r="CX12" i="9"/>
  <c r="CY12" i="9" s="1"/>
  <c r="CZ12" i="9" s="1"/>
  <c r="DT12" i="9"/>
  <c r="DU12" i="9" s="1"/>
  <c r="BW28" i="7"/>
  <c r="BX28" i="7" s="1"/>
  <c r="BZ20" i="9"/>
  <c r="CA20" i="9" s="1"/>
  <c r="AB10" i="9"/>
  <c r="AC10" i="9" s="1"/>
  <c r="BX13" i="9"/>
  <c r="BY13" i="9" s="1"/>
  <c r="CW24" i="7"/>
  <c r="CX24" i="7" s="1"/>
  <c r="CY24" i="7" s="1"/>
  <c r="CW25" i="7"/>
  <c r="CX25" i="7" s="1"/>
  <c r="CY25" i="7" s="1"/>
  <c r="AA11" i="7"/>
  <c r="AB11" i="7" s="1"/>
  <c r="BZ26" i="9"/>
  <c r="CA26" i="9" s="1"/>
  <c r="CB26" i="9" s="1"/>
  <c r="CU33" i="7"/>
  <c r="CV33" i="7" s="1"/>
  <c r="BZ22" i="9"/>
  <c r="CA22" i="9" s="1"/>
  <c r="CB22" i="9" s="1"/>
  <c r="BX18" i="9"/>
  <c r="BY18" i="9" s="1"/>
  <c r="CV16" i="9"/>
  <c r="CW16" i="9" s="1"/>
  <c r="DV14" i="9"/>
  <c r="DW14" i="9" s="1"/>
  <c r="DX14" i="9" s="1"/>
  <c r="BX27" i="9"/>
  <c r="BY27" i="9" s="1"/>
  <c r="AB15" i="9"/>
  <c r="AC15" i="9" s="1"/>
  <c r="AD31" i="9"/>
  <c r="AE31" i="9" s="1"/>
  <c r="AF31" i="9" s="1"/>
  <c r="CX28" i="9"/>
  <c r="CY28" i="9" s="1"/>
  <c r="CZ28" i="9" s="1"/>
  <c r="CX21" i="9"/>
  <c r="CY21" i="9" s="1"/>
  <c r="AF28" i="9"/>
  <c r="AZ21" i="9"/>
  <c r="BA21" i="9" s="1"/>
  <c r="BX23" i="9"/>
  <c r="BY23" i="9" s="1"/>
  <c r="CV27" i="9"/>
  <c r="CW27" i="9" s="1"/>
  <c r="BX29" i="9"/>
  <c r="BY29" i="9" s="1"/>
  <c r="DT13" i="9"/>
  <c r="DU13" i="9" s="1"/>
  <c r="DT19" i="9"/>
  <c r="DU19" i="9" s="1"/>
  <c r="AB13" i="9"/>
  <c r="AC13" i="9" s="1"/>
  <c r="AD18" i="9"/>
  <c r="AE18" i="9" s="1"/>
  <c r="CV17" i="9"/>
  <c r="CW17" i="9" s="1"/>
  <c r="DT25" i="9"/>
  <c r="DU25" i="9" s="1"/>
  <c r="AB22" i="9"/>
  <c r="AC22" i="9" s="1"/>
  <c r="AB9" i="9"/>
  <c r="AC9" i="9" s="1"/>
  <c r="AB21" i="9"/>
  <c r="AC21" i="9" s="1"/>
  <c r="AB33" i="9"/>
  <c r="AC33" i="9" s="1"/>
  <c r="BW15" i="7"/>
  <c r="BX15" i="7" s="1"/>
  <c r="DS13" i="7"/>
  <c r="DT13" i="7" s="1"/>
  <c r="DU13" i="7"/>
  <c r="BA29" i="7"/>
  <c r="BB29" i="7" s="1"/>
  <c r="BC29" i="7" s="1"/>
  <c r="BW31" i="7"/>
  <c r="BX31" i="7" s="1"/>
  <c r="BY31" i="7"/>
  <c r="AY17" i="7"/>
  <c r="AZ17" i="7" s="1"/>
  <c r="BA17" i="7"/>
  <c r="BB17" i="7" s="1"/>
  <c r="BC17" i="7" s="1"/>
  <c r="F55" i="6"/>
  <c r="H55" i="6" s="1"/>
  <c r="J55" i="6" s="1"/>
  <c r="BX27" i="7"/>
  <c r="DS17" i="7"/>
  <c r="DT17" i="7" s="1"/>
  <c r="F58" i="6"/>
  <c r="BA20" i="7"/>
  <c r="BB20" i="7" s="1"/>
  <c r="BC20" i="7" s="1"/>
  <c r="AY20" i="7"/>
  <c r="AZ20" i="7" s="1"/>
  <c r="CT36" i="7"/>
  <c r="AD8" i="9"/>
  <c r="AE8" i="9" s="1"/>
  <c r="AB8" i="9"/>
  <c r="BB19" i="9"/>
  <c r="BC19" i="9" s="1"/>
  <c r="CV30" i="9"/>
  <c r="CW30" i="9" s="1"/>
  <c r="CV9" i="9"/>
  <c r="CW9" i="9" s="1"/>
  <c r="AD23" i="9"/>
  <c r="AE23" i="9" s="1"/>
  <c r="AF23" i="9" s="1"/>
  <c r="AB23" i="9"/>
  <c r="AC23" i="9" s="1"/>
  <c r="AZ18" i="9"/>
  <c r="BA18" i="9" s="1"/>
  <c r="BX24" i="9"/>
  <c r="BY24" i="9" s="1"/>
  <c r="BX14" i="9"/>
  <c r="BY14" i="9" s="1"/>
  <c r="AB25" i="9"/>
  <c r="AC25" i="9" s="1"/>
  <c r="CY33" i="9"/>
  <c r="CZ33" i="9" s="1"/>
  <c r="BC26" i="9"/>
  <c r="BD26" i="9" s="1"/>
  <c r="DW17" i="9"/>
  <c r="DX17" i="9" s="1"/>
  <c r="CA29" i="9"/>
  <c r="CB29" i="9" s="1"/>
  <c r="CA25" i="9"/>
  <c r="CB25" i="9" s="1"/>
  <c r="CA17" i="9"/>
  <c r="CB17" i="9" s="1"/>
  <c r="CY16" i="9"/>
  <c r="CZ16" i="9" s="1"/>
  <c r="BC23" i="9"/>
  <c r="BD23" i="9" s="1"/>
  <c r="CY14" i="9"/>
  <c r="CZ14" i="9" s="1"/>
  <c r="CY31" i="9"/>
  <c r="CZ31" i="9" s="1"/>
  <c r="AD17" i="9"/>
  <c r="AB17" i="9"/>
  <c r="AC17" i="9" s="1"/>
  <c r="AD29" i="9"/>
  <c r="AB29" i="9"/>
  <c r="AC29" i="9" s="1"/>
  <c r="AZ30" i="9"/>
  <c r="BA30" i="9" s="1"/>
  <c r="BB30" i="9"/>
  <c r="CY35" i="9"/>
  <c r="CZ35" i="9" s="1"/>
  <c r="CA9" i="9"/>
  <c r="CB9" i="9" s="1"/>
  <c r="BC24" i="9"/>
  <c r="BD24" i="9" s="1"/>
  <c r="AD24" i="9"/>
  <c r="AB24" i="9"/>
  <c r="AC24" i="9" s="1"/>
  <c r="BC15" i="9"/>
  <c r="BD15" i="9" s="1"/>
  <c r="CY23" i="9"/>
  <c r="CZ23" i="9" s="1"/>
  <c r="AD19" i="9"/>
  <c r="AB19" i="9"/>
  <c r="AC19" i="9" s="1"/>
  <c r="CY32" i="9"/>
  <c r="CZ32" i="9" s="1"/>
  <c r="BC9" i="9"/>
  <c r="BD9" i="9" s="1"/>
  <c r="CA21" i="9"/>
  <c r="CB21" i="9" s="1"/>
  <c r="CX20" i="9"/>
  <c r="CV20" i="9"/>
  <c r="CW20" i="9" s="1"/>
  <c r="BC10" i="9"/>
  <c r="BD10" i="9" s="1"/>
  <c r="DW30" i="9"/>
  <c r="DX30" i="9" s="1"/>
  <c r="CA14" i="9"/>
  <c r="CB14" i="9" s="1"/>
  <c r="AE9" i="9"/>
  <c r="AF9" i="9" s="1"/>
  <c r="BZ32" i="9"/>
  <c r="BX32" i="9"/>
  <c r="BY32" i="9" s="1"/>
  <c r="DW16" i="9"/>
  <c r="DX16" i="9" s="1"/>
  <c r="BC34" i="9"/>
  <c r="BD34" i="9" s="1"/>
  <c r="BC33" i="9"/>
  <c r="BD33" i="9" s="1"/>
  <c r="BC20" i="9"/>
  <c r="BD20" i="9" s="1"/>
  <c r="CY15" i="9"/>
  <c r="CZ15" i="9" s="1"/>
  <c r="AE27" i="9"/>
  <c r="AF27" i="9" s="1"/>
  <c r="CX19" i="9"/>
  <c r="CV19" i="9"/>
  <c r="CW19" i="9" s="1"/>
  <c r="DW19" i="9"/>
  <c r="DX19" i="9" s="1"/>
  <c r="CA31" i="9"/>
  <c r="CB31" i="9" s="1"/>
  <c r="CA27" i="9"/>
  <c r="CB27" i="9" s="1"/>
  <c r="AD20" i="9"/>
  <c r="AB20" i="9"/>
  <c r="AC20" i="9" s="1"/>
  <c r="CX13" i="9"/>
  <c r="CV13" i="9"/>
  <c r="CW13" i="9" s="1"/>
  <c r="CA30" i="9"/>
  <c r="CB30" i="9" s="1"/>
  <c r="CA35" i="9"/>
  <c r="CB35" i="9" s="1"/>
  <c r="AE22" i="9"/>
  <c r="AF22" i="9" s="1"/>
  <c r="BZ11" i="9"/>
  <c r="BX11" i="9"/>
  <c r="BY11" i="9" s="1"/>
  <c r="DS9" i="9"/>
  <c r="DS36" i="9" s="1"/>
  <c r="DW27" i="9"/>
  <c r="DX27" i="9" s="1"/>
  <c r="BB16" i="9"/>
  <c r="AZ16" i="9"/>
  <c r="BA16" i="9" s="1"/>
  <c r="DW23" i="9"/>
  <c r="DX23" i="9" s="1"/>
  <c r="BC25" i="9"/>
  <c r="BD25" i="9" s="1"/>
  <c r="DW12" i="9"/>
  <c r="DX12" i="9" s="1"/>
  <c r="AD11" i="9"/>
  <c r="AB11" i="9"/>
  <c r="AC11" i="9" s="1"/>
  <c r="DW33" i="9"/>
  <c r="DX33" i="9" s="1"/>
  <c r="DW26" i="9"/>
  <c r="DX26" i="9" s="1"/>
  <c r="CA28" i="9"/>
  <c r="CB28" i="9" s="1"/>
  <c r="BC12" i="9"/>
  <c r="BD12" i="9" s="1"/>
  <c r="CY10" i="9"/>
  <c r="CZ10" i="9" s="1"/>
  <c r="BZ16" i="9"/>
  <c r="BX16" i="9"/>
  <c r="BY16" i="9" s="1"/>
  <c r="AE13" i="9"/>
  <c r="AF13" i="9" s="1"/>
  <c r="CY29" i="9"/>
  <c r="CZ29" i="9" s="1"/>
  <c r="BC21" i="9"/>
  <c r="BD21" i="9" s="1"/>
  <c r="DW20" i="9"/>
  <c r="DX20" i="9" s="1"/>
  <c r="DV18" i="9"/>
  <c r="DT18" i="9"/>
  <c r="DU18" i="9" s="1"/>
  <c r="AE15" i="9"/>
  <c r="AF15" i="9" s="1"/>
  <c r="DV24" i="9"/>
  <c r="DT24" i="9"/>
  <c r="DU24" i="9"/>
  <c r="CA18" i="9"/>
  <c r="CB18" i="9" s="1"/>
  <c r="AE16" i="9"/>
  <c r="AF16" i="9" s="1"/>
  <c r="BC31" i="9"/>
  <c r="BD31" i="9" s="1"/>
  <c r="CU36" i="9"/>
  <c r="CX8" i="9"/>
  <c r="CV8" i="9"/>
  <c r="AE25" i="9"/>
  <c r="AF25" i="9" s="1"/>
  <c r="DW28" i="9"/>
  <c r="DX28" i="9" s="1"/>
  <c r="AZ32" i="9"/>
  <c r="BA32" i="9" s="1"/>
  <c r="BB32" i="9"/>
  <c r="AE21" i="9"/>
  <c r="AF21" i="9" s="1"/>
  <c r="BC29" i="9"/>
  <c r="BD29" i="9" s="1"/>
  <c r="DW10" i="9"/>
  <c r="DX10" i="9" s="1"/>
  <c r="CY18" i="9"/>
  <c r="CZ18" i="9" s="1"/>
  <c r="CY26" i="9"/>
  <c r="CZ26" i="9" s="1"/>
  <c r="CA12" i="9"/>
  <c r="CB12" i="9" s="1"/>
  <c r="CY34" i="9"/>
  <c r="CZ34" i="9" s="1"/>
  <c r="CA13" i="9"/>
  <c r="CB13" i="9" s="1"/>
  <c r="BB17" i="9"/>
  <c r="AZ17" i="9"/>
  <c r="BA17" i="9" s="1"/>
  <c r="BC13" i="9"/>
  <c r="BD13" i="9" s="1"/>
  <c r="DW13" i="9"/>
  <c r="DX13" i="9" s="1"/>
  <c r="CA33" i="9"/>
  <c r="CB33" i="9" s="1"/>
  <c r="CY30" i="9"/>
  <c r="CZ30" i="9" s="1"/>
  <c r="DV8" i="9"/>
  <c r="DT8" i="9"/>
  <c r="CA23" i="9"/>
  <c r="CB23" i="9" s="1"/>
  <c r="CY17" i="9"/>
  <c r="CZ17" i="9" s="1"/>
  <c r="DV29" i="9"/>
  <c r="DT29" i="9"/>
  <c r="DU29" i="9" s="1"/>
  <c r="DW25" i="9"/>
  <c r="DX25" i="9" s="1"/>
  <c r="DV34" i="9"/>
  <c r="DT34" i="9"/>
  <c r="DU34" i="9" s="1"/>
  <c r="AE10" i="9"/>
  <c r="AF10" i="9" s="1"/>
  <c r="CY11" i="9"/>
  <c r="CZ11" i="9" s="1"/>
  <c r="DW21" i="9"/>
  <c r="DX21" i="9" s="1"/>
  <c r="AA36" i="9"/>
  <c r="BW36" i="9"/>
  <c r="BZ8" i="9"/>
  <c r="BX8" i="9"/>
  <c r="DW15" i="9"/>
  <c r="DX15" i="9" s="1"/>
  <c r="CA24" i="9"/>
  <c r="CB24" i="9" s="1"/>
  <c r="CA15" i="9"/>
  <c r="CB15" i="9" s="1"/>
  <c r="BC28" i="9"/>
  <c r="BD28" i="9" s="1"/>
  <c r="CY9" i="9"/>
  <c r="CZ9" i="9"/>
  <c r="CA10" i="9"/>
  <c r="CB10" i="9" s="1"/>
  <c r="BZ19" i="9"/>
  <c r="BX19" i="9"/>
  <c r="BY19" i="9" s="1"/>
  <c r="AE33" i="9"/>
  <c r="AF33" i="9" s="1"/>
  <c r="DR10" i="7"/>
  <c r="DR36" i="7" s="1"/>
  <c r="DF36" i="7"/>
  <c r="AD27" i="7"/>
  <c r="AE27" i="7" s="1"/>
  <c r="BZ13" i="7"/>
  <c r="CA13" i="7" s="1"/>
  <c r="AE8" i="7"/>
  <c r="AD24" i="7"/>
  <c r="AE24" i="7" s="1"/>
  <c r="DS33" i="7"/>
  <c r="DT33" i="7" s="1"/>
  <c r="DU33" i="7"/>
  <c r="BV36" i="7"/>
  <c r="BY8" i="7"/>
  <c r="BW8" i="7"/>
  <c r="BB12" i="7"/>
  <c r="BC12" i="7" s="1"/>
  <c r="AC22" i="7"/>
  <c r="AA22" i="7"/>
  <c r="AB22" i="7" s="1"/>
  <c r="CX32" i="7"/>
  <c r="CY32" i="7" s="1"/>
  <c r="CX13" i="7"/>
  <c r="CY13" i="7" s="1"/>
  <c r="CX10" i="7"/>
  <c r="CY10" i="7" s="1"/>
  <c r="AD9" i="7"/>
  <c r="AE9" i="7" s="1"/>
  <c r="AD29" i="7"/>
  <c r="AE29" i="7" s="1"/>
  <c r="CX14" i="7"/>
  <c r="CY14" i="7" s="1"/>
  <c r="AY35" i="7"/>
  <c r="AZ35" i="7" s="1"/>
  <c r="BA35" i="7"/>
  <c r="BB30" i="7"/>
  <c r="BC30" i="7" s="1"/>
  <c r="AD16" i="7"/>
  <c r="AE16" i="7" s="1"/>
  <c r="CX17" i="7"/>
  <c r="CY17" i="7" s="1"/>
  <c r="BW11" i="7"/>
  <c r="BX11" i="7" s="1"/>
  <c r="BY11" i="7"/>
  <c r="CU28" i="7"/>
  <c r="CV28" i="7" s="1"/>
  <c r="CW28" i="7"/>
  <c r="BB21" i="7"/>
  <c r="BC21" i="7" s="1"/>
  <c r="BB13" i="7"/>
  <c r="BC13" i="7" s="1"/>
  <c r="BB9" i="7"/>
  <c r="BC9" i="7" s="1"/>
  <c r="CW20" i="7"/>
  <c r="CU20" i="7"/>
  <c r="CV20" i="7" s="1"/>
  <c r="DV20" i="7"/>
  <c r="DW20" i="7" s="1"/>
  <c r="BB33" i="7"/>
  <c r="BC33" i="7" s="1"/>
  <c r="BB25" i="7"/>
  <c r="BC25" i="7" s="1"/>
  <c r="BY19" i="7"/>
  <c r="BW19" i="7"/>
  <c r="BX19" i="7" s="1"/>
  <c r="BW20" i="7"/>
  <c r="BY20" i="7"/>
  <c r="BX20" i="7"/>
  <c r="DV24" i="7"/>
  <c r="DW24" i="7" s="1"/>
  <c r="AD18" i="7"/>
  <c r="AE18" i="7" s="1"/>
  <c r="CX19" i="7"/>
  <c r="CY19" i="7" s="1"/>
  <c r="CX15" i="7"/>
  <c r="CY15" i="7" s="1"/>
  <c r="AA19" i="7"/>
  <c r="AB19" i="7" s="1"/>
  <c r="AC19" i="7"/>
  <c r="BZ25" i="7"/>
  <c r="CA25" i="7" s="1"/>
  <c r="BB11" i="7"/>
  <c r="BC11" i="7" s="1"/>
  <c r="AD20" i="7"/>
  <c r="AE20" i="7" s="1"/>
  <c r="DU28" i="7"/>
  <c r="DS28" i="7"/>
  <c r="DT28" i="7" s="1"/>
  <c r="BY12" i="7"/>
  <c r="BW12" i="7"/>
  <c r="BX12" i="7" s="1"/>
  <c r="CX23" i="7"/>
  <c r="CY23" i="7" s="1"/>
  <c r="BB18" i="7"/>
  <c r="BC18" i="7" s="1"/>
  <c r="BZ16" i="7"/>
  <c r="CA16" i="7" s="1"/>
  <c r="DV35" i="7"/>
  <c r="DW35" i="7" s="1"/>
  <c r="AD30" i="7"/>
  <c r="AE30" i="7" s="1"/>
  <c r="CW30" i="7"/>
  <c r="CU30" i="7"/>
  <c r="CV30" i="7" s="1"/>
  <c r="AD13" i="7"/>
  <c r="AE13" i="7" s="1"/>
  <c r="DV31" i="7"/>
  <c r="DW31" i="7" s="1"/>
  <c r="CX21" i="7"/>
  <c r="CY21" i="7" s="1"/>
  <c r="CX31" i="7"/>
  <c r="CY31" i="7" s="1"/>
  <c r="BZ21" i="7"/>
  <c r="CA21" i="7" s="1"/>
  <c r="BZ35" i="7"/>
  <c r="CA35" i="7" s="1"/>
  <c r="DV19" i="7"/>
  <c r="DW19" i="7" s="1"/>
  <c r="DV16" i="7"/>
  <c r="DW16" i="7" s="1"/>
  <c r="CX33" i="7"/>
  <c r="CY33" i="7" s="1"/>
  <c r="DV25" i="7"/>
  <c r="DW25" i="7" s="1"/>
  <c r="DV17" i="7"/>
  <c r="DW17" i="7" s="1"/>
  <c r="AD11" i="7"/>
  <c r="AE11" i="7" s="1"/>
  <c r="BZ14" i="7"/>
  <c r="CA14" i="7" s="1"/>
  <c r="BW34" i="7"/>
  <c r="BX34" i="7" s="1"/>
  <c r="BY34" i="7"/>
  <c r="DU15" i="7"/>
  <c r="DS15" i="7"/>
  <c r="DT15" i="7" s="1"/>
  <c r="AD32" i="7"/>
  <c r="AE32" i="7" s="1"/>
  <c r="Z10" i="7"/>
  <c r="N36" i="7"/>
  <c r="CX18" i="7"/>
  <c r="CY18" i="7" s="1"/>
  <c r="AA31" i="7"/>
  <c r="AB31" i="7" s="1"/>
  <c r="AC31" i="7"/>
  <c r="AD15" i="7"/>
  <c r="AE15" i="7" s="1"/>
  <c r="BZ28" i="7"/>
  <c r="CA28" i="7" s="1"/>
  <c r="AA35" i="7"/>
  <c r="AB35" i="7" s="1"/>
  <c r="AC35" i="7"/>
  <c r="DV26" i="7"/>
  <c r="DW26" i="7" s="1"/>
  <c r="AD25" i="7"/>
  <c r="AE25" i="7" s="1"/>
  <c r="DV30" i="7"/>
  <c r="DW30" i="7" s="1"/>
  <c r="DS34" i="7"/>
  <c r="DT34" i="7" s="1"/>
  <c r="DU34" i="7"/>
  <c r="DV23" i="7"/>
  <c r="DW23" i="7" s="1"/>
  <c r="DV9" i="7"/>
  <c r="DW9" i="7" s="1"/>
  <c r="CX22" i="7"/>
  <c r="CY22" i="7" s="1"/>
  <c r="AY32" i="7"/>
  <c r="BA32" i="7"/>
  <c r="AZ32" i="7"/>
  <c r="AA34" i="7"/>
  <c r="AB34" i="7" s="1"/>
  <c r="AC34" i="7"/>
  <c r="CW27" i="7"/>
  <c r="CU27" i="7"/>
  <c r="CV27" i="7" s="1"/>
  <c r="BZ32" i="7"/>
  <c r="CA32" i="7" s="1"/>
  <c r="CX29" i="7"/>
  <c r="CY29" i="7" s="1"/>
  <c r="DV32" i="7"/>
  <c r="DW32" i="7" s="1"/>
  <c r="AY34" i="7"/>
  <c r="BA34" i="7"/>
  <c r="AZ34" i="7"/>
  <c r="DU8" i="7"/>
  <c r="DS8" i="7"/>
  <c r="CU35" i="7"/>
  <c r="CV35" i="7" s="1"/>
  <c r="CW35" i="7"/>
  <c r="DV18" i="7"/>
  <c r="DW18" i="7" s="1"/>
  <c r="BZ26" i="7"/>
  <c r="CA26" i="7" s="1"/>
  <c r="BA23" i="7"/>
  <c r="AY23" i="7"/>
  <c r="AZ23" i="7" s="1"/>
  <c r="BB15" i="7"/>
  <c r="BC15" i="7" s="1"/>
  <c r="CX8" i="7"/>
  <c r="CY8" i="7"/>
  <c r="AA12" i="7"/>
  <c r="AB12" i="7" s="1"/>
  <c r="AC12" i="7"/>
  <c r="BA14" i="7"/>
  <c r="AY14" i="7"/>
  <c r="AZ14" i="7" s="1"/>
  <c r="DV11" i="7"/>
  <c r="DW11" i="7" s="1"/>
  <c r="DV29" i="7"/>
  <c r="DW29" i="7" s="1"/>
  <c r="AA33" i="7"/>
  <c r="AB33" i="7" s="1"/>
  <c r="AC33" i="7"/>
  <c r="BB19" i="7"/>
  <c r="BC19" i="7" s="1"/>
  <c r="AX10" i="7"/>
  <c r="BA16" i="7"/>
  <c r="AY16" i="7"/>
  <c r="AZ16" i="7" s="1"/>
  <c r="BZ30" i="7"/>
  <c r="CA30" i="7" s="1"/>
  <c r="BZ15" i="7"/>
  <c r="CA15" i="7" s="1"/>
  <c r="BB31" i="7"/>
  <c r="BC31" i="7" s="1"/>
  <c r="DX22" i="9" l="1"/>
  <c r="CB20" i="9"/>
  <c r="CZ21" i="9"/>
  <c r="H58" i="8"/>
  <c r="J58" i="8" s="1"/>
  <c r="BD19" i="9"/>
  <c r="CW36" i="7"/>
  <c r="H56" i="8"/>
  <c r="J56" i="8" s="1"/>
  <c r="H55" i="8"/>
  <c r="J55" i="8" s="1"/>
  <c r="AF18" i="9"/>
  <c r="CV36" i="7"/>
  <c r="H58" i="6"/>
  <c r="J58" i="6" s="1"/>
  <c r="F54" i="6"/>
  <c r="DV13" i="7"/>
  <c r="DW13" i="7" s="1"/>
  <c r="BZ31" i="7"/>
  <c r="CA31" i="7" s="1"/>
  <c r="AB36" i="9"/>
  <c r="CV36" i="9"/>
  <c r="BC30" i="9"/>
  <c r="BD30" i="9" s="1"/>
  <c r="BC17" i="9"/>
  <c r="BD17" i="9" s="1"/>
  <c r="DW18" i="9"/>
  <c r="DX18" i="9" s="1"/>
  <c r="AE24" i="9"/>
  <c r="AF24" i="9" s="1"/>
  <c r="AE29" i="9"/>
  <c r="AF29" i="9" s="1"/>
  <c r="CX36" i="9"/>
  <c r="CY8" i="9"/>
  <c r="CZ8" i="9" s="1"/>
  <c r="AE17" i="9"/>
  <c r="BX36" i="9"/>
  <c r="BY8" i="9"/>
  <c r="BY36" i="9" s="1"/>
  <c r="BC32" i="9"/>
  <c r="BD32" i="9" s="1"/>
  <c r="AE11" i="9"/>
  <c r="AF11" i="9" s="1"/>
  <c r="DV9" i="9"/>
  <c r="DT9" i="9"/>
  <c r="DU9" i="9" s="1"/>
  <c r="CY13" i="9"/>
  <c r="CZ13" i="9" s="1"/>
  <c r="CY19" i="9"/>
  <c r="CZ19" i="9"/>
  <c r="DW34" i="9"/>
  <c r="DX34" i="9" s="1"/>
  <c r="CA19" i="9"/>
  <c r="CB19" i="9"/>
  <c r="CW8" i="9"/>
  <c r="CW36" i="9" s="1"/>
  <c r="AE19" i="9"/>
  <c r="AF19" i="9" s="1"/>
  <c r="BZ36" i="9"/>
  <c r="CA8" i="9"/>
  <c r="CB8" i="9" s="1"/>
  <c r="DW29" i="9"/>
  <c r="DX29" i="9" s="1"/>
  <c r="DU8" i="9"/>
  <c r="CA11" i="9"/>
  <c r="CB11" i="9" s="1"/>
  <c r="CA32" i="9"/>
  <c r="CB32" i="9" s="1"/>
  <c r="CY20" i="9"/>
  <c r="CZ20" i="9" s="1"/>
  <c r="AC8" i="9"/>
  <c r="AC36" i="9" s="1"/>
  <c r="CA16" i="9"/>
  <c r="CB16" i="9" s="1"/>
  <c r="BC16" i="9"/>
  <c r="BD16" i="9" s="1"/>
  <c r="AD36" i="9"/>
  <c r="DW8" i="9"/>
  <c r="DX8" i="9" s="1"/>
  <c r="DW24" i="9"/>
  <c r="DX24" i="9" s="1"/>
  <c r="AE20" i="9"/>
  <c r="AF20" i="9" s="1"/>
  <c r="AD22" i="7"/>
  <c r="AE22" i="7" s="1"/>
  <c r="CU36" i="7"/>
  <c r="BB34" i="7"/>
  <c r="BC34" i="7"/>
  <c r="AY10" i="7"/>
  <c r="AY36" i="7" s="1"/>
  <c r="AZ10" i="7"/>
  <c r="AZ36" i="7" s="1"/>
  <c r="BA10" i="7"/>
  <c r="AX36" i="7"/>
  <c r="CX30" i="7"/>
  <c r="CY30" i="7" s="1"/>
  <c r="AD19" i="7"/>
  <c r="AE19" i="7" s="1"/>
  <c r="BZ20" i="7"/>
  <c r="CA20" i="7" s="1"/>
  <c r="BB23" i="7"/>
  <c r="BC23" i="7" s="1"/>
  <c r="DT8" i="7"/>
  <c r="AD35" i="7"/>
  <c r="AE35" i="7" s="1"/>
  <c r="AD33" i="7"/>
  <c r="AE33" i="7" s="1"/>
  <c r="BB14" i="7"/>
  <c r="BC14" i="7" s="1"/>
  <c r="DV8" i="7"/>
  <c r="CX27" i="7"/>
  <c r="CY27" i="7" s="1"/>
  <c r="BZ12" i="7"/>
  <c r="CA12" i="7" s="1"/>
  <c r="BW36" i="7"/>
  <c r="BB16" i="7"/>
  <c r="BC16" i="7" s="1"/>
  <c r="DV15" i="7"/>
  <c r="DW15" i="7" s="1"/>
  <c r="BZ34" i="7"/>
  <c r="CA34" i="7" s="1"/>
  <c r="AD12" i="7"/>
  <c r="AE12" i="7" s="1"/>
  <c r="AD34" i="7"/>
  <c r="AE34" i="7" s="1"/>
  <c r="DV34" i="7"/>
  <c r="DW34" i="7" s="1"/>
  <c r="BX8" i="7"/>
  <c r="BX36" i="7" s="1"/>
  <c r="AC10" i="7"/>
  <c r="AA10" i="7"/>
  <c r="AA36" i="7" s="1"/>
  <c r="Z36" i="7"/>
  <c r="DV28" i="7"/>
  <c r="DW28" i="7" s="1"/>
  <c r="CX28" i="7"/>
  <c r="CY28" i="7" s="1"/>
  <c r="BB35" i="7"/>
  <c r="BC35" i="7" s="1"/>
  <c r="BY36" i="7"/>
  <c r="BZ8" i="7"/>
  <c r="BZ19" i="7"/>
  <c r="CA19" i="7" s="1"/>
  <c r="BC8" i="7"/>
  <c r="BB32" i="7"/>
  <c r="BC32" i="7"/>
  <c r="AD31" i="7"/>
  <c r="AE31" i="7" s="1"/>
  <c r="CX20" i="7"/>
  <c r="CX35" i="7"/>
  <c r="CY35" i="7" s="1"/>
  <c r="BZ11" i="7"/>
  <c r="CA11" i="7" s="1"/>
  <c r="DV33" i="7"/>
  <c r="DW33" i="7" s="1"/>
  <c r="DU10" i="7"/>
  <c r="DS10" i="7"/>
  <c r="DS36" i="7" s="1"/>
  <c r="AE36" i="9" l="1"/>
  <c r="AF17" i="9"/>
  <c r="BZ36" i="7"/>
  <c r="CX36" i="7"/>
  <c r="CB36" i="9"/>
  <c r="DW9" i="9"/>
  <c r="DX9" i="9" s="1"/>
  <c r="DX36" i="9" s="1"/>
  <c r="DT36" i="9"/>
  <c r="DU36" i="9"/>
  <c r="CA36" i="9"/>
  <c r="DV36" i="9"/>
  <c r="CZ36" i="9"/>
  <c r="AF8" i="9"/>
  <c r="CY36" i="9"/>
  <c r="CY20" i="7"/>
  <c r="CY36" i="7" s="1"/>
  <c r="BB10" i="7"/>
  <c r="BB36" i="7" s="1"/>
  <c r="BA36" i="7"/>
  <c r="DT10" i="7"/>
  <c r="DT36" i="7"/>
  <c r="DV10" i="7"/>
  <c r="DV36" i="7" s="1"/>
  <c r="DW8" i="7"/>
  <c r="DU36" i="7"/>
  <c r="AB10" i="7"/>
  <c r="AB36" i="7" s="1"/>
  <c r="CA8" i="7"/>
  <c r="CA36" i="7" s="1"/>
  <c r="AD10" i="7"/>
  <c r="AD36" i="7" s="1"/>
  <c r="AC36" i="7"/>
  <c r="AE10" i="7" l="1"/>
  <c r="AE36" i="7" s="1"/>
  <c r="DW36" i="9"/>
  <c r="BC10" i="7"/>
  <c r="BC36" i="7" s="1"/>
  <c r="DW10" i="7"/>
  <c r="DW36" i="7" s="1"/>
  <c r="AF36" i="9"/>
  <c r="AL8" i="9"/>
  <c r="AM8" i="9" l="1"/>
  <c r="AL36" i="9"/>
  <c r="AY8" i="9" l="1"/>
  <c r="AM36" i="9"/>
  <c r="F54" i="8" s="1"/>
  <c r="F57" i="8" s="1"/>
  <c r="F59" i="8" s="1"/>
  <c r="F62" i="8" s="1"/>
  <c r="H54" i="8" l="1"/>
  <c r="H57" i="8" s="1"/>
  <c r="H59" i="8" s="1"/>
  <c r="BB8" i="9"/>
  <c r="BC8" i="9" s="1"/>
  <c r="AZ8" i="9"/>
  <c r="AZ36" i="9" s="1"/>
  <c r="AY36" i="9"/>
  <c r="J54" i="8" l="1"/>
  <c r="J57" i="8" s="1"/>
  <c r="J59" i="8" s="1"/>
  <c r="BA8" i="9"/>
  <c r="BA36" i="9" s="1"/>
  <c r="BC36" i="9"/>
  <c r="BB36" i="9"/>
  <c r="BD8" i="9" l="1"/>
  <c r="BD36" i="9" s="1"/>
  <c r="K8" i="2" l="1"/>
  <c r="H8" i="3"/>
  <c r="CZ9" i="3"/>
  <c r="CZ10" i="3"/>
  <c r="CZ11" i="3"/>
  <c r="CZ12" i="3"/>
  <c r="CZ13" i="3"/>
  <c r="CZ14" i="3"/>
  <c r="CZ15" i="3"/>
  <c r="CZ16" i="3"/>
  <c r="CZ17" i="3"/>
  <c r="CZ18" i="3"/>
  <c r="CZ19" i="3"/>
  <c r="CZ20" i="3"/>
  <c r="CZ21" i="3"/>
  <c r="CZ22" i="3"/>
  <c r="CZ23" i="3"/>
  <c r="CZ24" i="3"/>
  <c r="CZ25" i="3"/>
  <c r="CZ26" i="3"/>
  <c r="CZ27" i="3"/>
  <c r="CZ28" i="3"/>
  <c r="CZ29" i="3"/>
  <c r="CZ30" i="3"/>
  <c r="CZ31" i="3"/>
  <c r="CZ32" i="3"/>
  <c r="CZ33" i="3"/>
  <c r="CZ34" i="3"/>
  <c r="CZ35" i="3"/>
  <c r="CZ8" i="3"/>
  <c r="CB8" i="3"/>
  <c r="CB9" i="3"/>
  <c r="CB10" i="3"/>
  <c r="CB11" i="3"/>
  <c r="CB12" i="3"/>
  <c r="CB13" i="3"/>
  <c r="CB14" i="3"/>
  <c r="CB15" i="3"/>
  <c r="CB16" i="3"/>
  <c r="CB17" i="3"/>
  <c r="CB18" i="3"/>
  <c r="CB19" i="3"/>
  <c r="CB20" i="3"/>
  <c r="CB21" i="3"/>
  <c r="CB22" i="3"/>
  <c r="CB23" i="3"/>
  <c r="CB24" i="3"/>
  <c r="CB25" i="3"/>
  <c r="CB26" i="3"/>
  <c r="CB27" i="3"/>
  <c r="CB28" i="3"/>
  <c r="CB29" i="3"/>
  <c r="CB30" i="3"/>
  <c r="CB31" i="3"/>
  <c r="CB32" i="3"/>
  <c r="CB33" i="3"/>
  <c r="CB34" i="3"/>
  <c r="CB35" i="3"/>
  <c r="BD8" i="3"/>
  <c r="BD9" i="3"/>
  <c r="BD10" i="3"/>
  <c r="BD11" i="3"/>
  <c r="BD12" i="3"/>
  <c r="BD13" i="3"/>
  <c r="BD14" i="3"/>
  <c r="BD15" i="3"/>
  <c r="BD16" i="3"/>
  <c r="BD17" i="3"/>
  <c r="BD18" i="3"/>
  <c r="BD19" i="3"/>
  <c r="BD20" i="3"/>
  <c r="BD21" i="3"/>
  <c r="BD22" i="3"/>
  <c r="BD23" i="3"/>
  <c r="BD24" i="3"/>
  <c r="BD25" i="3"/>
  <c r="BD26" i="3"/>
  <c r="BD27" i="3"/>
  <c r="BD28" i="3"/>
  <c r="BD29" i="3"/>
  <c r="BD30" i="3"/>
  <c r="BD31" i="3"/>
  <c r="BD32" i="3"/>
  <c r="BD33" i="3"/>
  <c r="BD34" i="3"/>
  <c r="BD35" i="3"/>
  <c r="AF8" i="3"/>
  <c r="AF9" i="3"/>
  <c r="AF10" i="3"/>
  <c r="AF11" i="3"/>
  <c r="AF12" i="3"/>
  <c r="AF13" i="3"/>
  <c r="AF14" i="3"/>
  <c r="AF15" i="3"/>
  <c r="AF16" i="3"/>
  <c r="AF17" i="3"/>
  <c r="AF18" i="3"/>
  <c r="AF19" i="3"/>
  <c r="AF20" i="3"/>
  <c r="AF21" i="3"/>
  <c r="AF22" i="3"/>
  <c r="AF23" i="3"/>
  <c r="AF24" i="3"/>
  <c r="AF25" i="3"/>
  <c r="AF26" i="3"/>
  <c r="AF27" i="3"/>
  <c r="AF28" i="3"/>
  <c r="AF29" i="3"/>
  <c r="AF30" i="3"/>
  <c r="AF31" i="3"/>
  <c r="AF32" i="3"/>
  <c r="AF33" i="3"/>
  <c r="AF34" i="3"/>
  <c r="AF35" i="3"/>
  <c r="AJ8" i="3" l="1"/>
  <c r="AI8" i="3"/>
  <c r="AH8" i="3"/>
  <c r="AK37" i="3" s="1"/>
  <c r="AP8" i="3"/>
  <c r="AM8" i="3"/>
  <c r="AQ8" i="3"/>
  <c r="AU8" i="3"/>
  <c r="W8" i="3"/>
  <c r="S8" i="3"/>
  <c r="L8" i="3"/>
  <c r="K8" i="3"/>
  <c r="J8" i="3"/>
  <c r="M37" i="3" s="1"/>
  <c r="O8" i="3"/>
  <c r="AT8" i="3"/>
  <c r="V8" i="3"/>
  <c r="Q8" i="3"/>
  <c r="AO8" i="3"/>
  <c r="H15" i="3"/>
  <c r="H16" i="3"/>
  <c r="H17" i="3"/>
  <c r="H18" i="3"/>
  <c r="H19" i="3"/>
  <c r="H20" i="3"/>
  <c r="H21" i="3"/>
  <c r="H22" i="3"/>
  <c r="AP16" i="3" l="1"/>
  <c r="AO16" i="3"/>
  <c r="AH16" i="3"/>
  <c r="AM16" i="3"/>
  <c r="AT16" i="3"/>
  <c r="AQ16" i="3"/>
  <c r="CM18" i="3"/>
  <c r="CI18" i="3"/>
  <c r="CK18" i="3"/>
  <c r="CD18" i="3"/>
  <c r="CP18" i="3"/>
  <c r="BN16" i="3"/>
  <c r="BF16" i="3"/>
  <c r="BR16" i="3"/>
  <c r="BK16" i="3"/>
  <c r="BO16" i="3"/>
  <c r="BM16" i="3"/>
  <c r="DI19" i="3"/>
  <c r="DG19" i="3"/>
  <c r="DB19" i="3"/>
  <c r="DN19" i="3"/>
  <c r="DK19" i="3"/>
  <c r="DB17" i="3"/>
  <c r="DI17" i="3"/>
  <c r="DN17" i="3"/>
  <c r="DG17" i="3"/>
  <c r="DK17" i="3"/>
  <c r="DK15" i="3"/>
  <c r="DI15" i="3"/>
  <c r="DN15" i="3"/>
  <c r="DG15" i="3"/>
  <c r="DB15" i="3"/>
  <c r="CL16" i="3"/>
  <c r="CM16" i="3"/>
  <c r="CD16" i="3"/>
  <c r="CK16" i="3"/>
  <c r="CI16" i="3"/>
  <c r="CP16" i="3"/>
  <c r="AJ22" i="3"/>
  <c r="AT22" i="3"/>
  <c r="AM22" i="3"/>
  <c r="AQ22" i="3"/>
  <c r="AO22" i="3"/>
  <c r="AH22" i="3"/>
  <c r="CM17" i="3"/>
  <c r="CD17" i="3"/>
  <c r="CK17" i="3"/>
  <c r="CI17" i="3"/>
  <c r="CP17" i="3"/>
  <c r="CP15" i="3"/>
  <c r="CI15" i="3"/>
  <c r="CM15" i="3"/>
  <c r="CK15" i="3"/>
  <c r="CD15" i="3"/>
  <c r="CF22" i="3"/>
  <c r="CK22" i="3"/>
  <c r="CD22" i="3"/>
  <c r="CM22" i="3"/>
  <c r="CP22" i="3"/>
  <c r="CI22" i="3"/>
  <c r="BO20" i="3"/>
  <c r="BF20" i="3"/>
  <c r="BM20" i="3"/>
  <c r="BK20" i="3"/>
  <c r="BR20" i="3"/>
  <c r="AO18" i="3"/>
  <c r="AT18" i="3"/>
  <c r="AQ18" i="3"/>
  <c r="AM18" i="3"/>
  <c r="AH18" i="3"/>
  <c r="AO19" i="3"/>
  <c r="AT19" i="3"/>
  <c r="AM19" i="3"/>
  <c r="AH19" i="3"/>
  <c r="AQ19" i="3"/>
  <c r="CK20" i="3"/>
  <c r="CD20" i="3"/>
  <c r="CP20" i="3"/>
  <c r="CI20" i="3"/>
  <c r="CM20" i="3"/>
  <c r="BH22" i="3"/>
  <c r="BR22" i="3"/>
  <c r="BO22" i="3"/>
  <c r="BK22" i="3"/>
  <c r="BM22" i="3"/>
  <c r="BF22" i="3"/>
  <c r="BR18" i="3"/>
  <c r="BK18" i="3"/>
  <c r="BF18" i="3"/>
  <c r="BO18" i="3"/>
  <c r="BM18" i="3"/>
  <c r="AM20" i="3"/>
  <c r="AT20" i="3"/>
  <c r="AH20" i="3"/>
  <c r="AQ20" i="3"/>
  <c r="AO20" i="3"/>
  <c r="DA21" i="3"/>
  <c r="DB21" i="3"/>
  <c r="DN21" i="3"/>
  <c r="DG21" i="3"/>
  <c r="DK21" i="3"/>
  <c r="DI21" i="3"/>
  <c r="CM19" i="3"/>
  <c r="CP19" i="3"/>
  <c r="CK19" i="3"/>
  <c r="CI19" i="3"/>
  <c r="CD19" i="3"/>
  <c r="BE21" i="3"/>
  <c r="BO21" i="3"/>
  <c r="BF21" i="3"/>
  <c r="BM21" i="3"/>
  <c r="BR21" i="3"/>
  <c r="BK21" i="3"/>
  <c r="BR19" i="3"/>
  <c r="BK19" i="3"/>
  <c r="BO19" i="3"/>
  <c r="BF19" i="3"/>
  <c r="BM19" i="3"/>
  <c r="BF17" i="3"/>
  <c r="BR17" i="3"/>
  <c r="BK17" i="3"/>
  <c r="BO17" i="3"/>
  <c r="BM17" i="3"/>
  <c r="BM15" i="3"/>
  <c r="BK15" i="3"/>
  <c r="BR15" i="3"/>
  <c r="BO15" i="3"/>
  <c r="BF15" i="3"/>
  <c r="AG21" i="3"/>
  <c r="AH21" i="3"/>
  <c r="AT21" i="3"/>
  <c r="AM21" i="3"/>
  <c r="AQ21" i="3"/>
  <c r="AO21" i="3"/>
  <c r="AO17" i="3"/>
  <c r="AH17" i="3"/>
  <c r="AT17" i="3"/>
  <c r="AM17" i="3"/>
  <c r="AQ17" i="3"/>
  <c r="AQ15" i="3"/>
  <c r="AM15" i="3"/>
  <c r="AH15" i="3"/>
  <c r="AO15" i="3"/>
  <c r="AT15" i="3"/>
  <c r="CC21" i="3"/>
  <c r="CD21" i="3"/>
  <c r="CK21" i="3"/>
  <c r="CP21" i="3"/>
  <c r="CI21" i="3"/>
  <c r="CM21" i="3"/>
  <c r="DD22" i="3"/>
  <c r="DN22" i="3"/>
  <c r="DG22" i="3"/>
  <c r="DK22" i="3"/>
  <c r="DI22" i="3"/>
  <c r="DB22" i="3"/>
  <c r="DB20" i="3"/>
  <c r="DN20" i="3"/>
  <c r="DG20" i="3"/>
  <c r="DK20" i="3"/>
  <c r="DI20" i="3"/>
  <c r="DI18" i="3"/>
  <c r="DB18" i="3"/>
  <c r="DK18" i="3"/>
  <c r="DN18" i="3"/>
  <c r="DG18" i="3"/>
  <c r="DJ16" i="3"/>
  <c r="DI16" i="3"/>
  <c r="DB16" i="3"/>
  <c r="DN16" i="3"/>
  <c r="DG16" i="3"/>
  <c r="DK16" i="3"/>
  <c r="L22" i="3"/>
  <c r="O22" i="3"/>
  <c r="V22" i="3"/>
  <c r="S22" i="3"/>
  <c r="J22" i="3"/>
  <c r="Q22" i="3"/>
  <c r="V18" i="3"/>
  <c r="S18" i="3"/>
  <c r="J18" i="3"/>
  <c r="Q18" i="3"/>
  <c r="O18" i="3"/>
  <c r="V19" i="3"/>
  <c r="S19" i="3"/>
  <c r="J19" i="3"/>
  <c r="Q19" i="3"/>
  <c r="O19" i="3"/>
  <c r="O17" i="3"/>
  <c r="Q17" i="3"/>
  <c r="J17" i="3"/>
  <c r="V17" i="3"/>
  <c r="S17" i="3"/>
  <c r="O20" i="3"/>
  <c r="V20" i="3"/>
  <c r="S20" i="3"/>
  <c r="J20" i="3"/>
  <c r="Q20" i="3"/>
  <c r="R16" i="3"/>
  <c r="O16" i="3"/>
  <c r="V16" i="3"/>
  <c r="S16" i="3"/>
  <c r="Q16" i="3"/>
  <c r="J16" i="3"/>
  <c r="I21" i="3"/>
  <c r="O21" i="3"/>
  <c r="V21" i="3"/>
  <c r="S21" i="3"/>
  <c r="J21" i="3"/>
  <c r="Q21" i="3"/>
  <c r="Q15" i="3"/>
  <c r="O15" i="3"/>
  <c r="V15" i="3"/>
  <c r="S15" i="3"/>
  <c r="J15" i="3"/>
  <c r="CL22" i="3"/>
  <c r="AP20" i="3"/>
  <c r="W22" i="3"/>
  <c r="L20" i="3"/>
  <c r="K16" i="3"/>
  <c r="DJ19" i="3"/>
  <c r="AI18" i="3"/>
  <c r="CE16" i="3"/>
  <c r="AI19" i="3"/>
  <c r="CL21" i="3"/>
  <c r="AI20" i="3"/>
  <c r="AJ20" i="3"/>
  <c r="AI21" i="3"/>
  <c r="BG15" i="3"/>
  <c r="CF21" i="3"/>
  <c r="CC17" i="3"/>
  <c r="BG17" i="3"/>
  <c r="K22" i="3"/>
  <c r="CE22" i="3"/>
  <c r="BE17" i="3"/>
  <c r="K19" i="3"/>
  <c r="DC19" i="3"/>
  <c r="AP19" i="3"/>
  <c r="K18" i="3"/>
  <c r="DC20" i="3"/>
  <c r="K17" i="3"/>
  <c r="DC21" i="3"/>
  <c r="BG20" i="3"/>
  <c r="DD20" i="3"/>
  <c r="K15" i="3"/>
  <c r="BG21" i="3"/>
  <c r="CE17" i="3"/>
  <c r="BG22" i="3"/>
  <c r="CE18" i="3"/>
  <c r="AI15" i="3"/>
  <c r="CE19" i="3"/>
  <c r="DC15" i="3"/>
  <c r="AP22" i="3"/>
  <c r="CQ21" i="3"/>
  <c r="AI16" i="3"/>
  <c r="CE20" i="3"/>
  <c r="DC16" i="3"/>
  <c r="CQ22" i="3"/>
  <c r="CL20" i="3"/>
  <c r="AI17" i="3"/>
  <c r="CE21" i="3"/>
  <c r="DC17" i="3"/>
  <c r="DC18" i="3"/>
  <c r="K21" i="3"/>
  <c r="K20" i="3"/>
  <c r="BG16" i="3"/>
  <c r="AI22" i="3"/>
  <c r="BG18" i="3"/>
  <c r="DC22" i="3"/>
  <c r="DJ20" i="3"/>
  <c r="BG19" i="3"/>
  <c r="CE15" i="3"/>
  <c r="BS21" i="3"/>
  <c r="DJ15" i="3"/>
  <c r="CL15" i="3"/>
  <c r="BN15" i="3"/>
  <c r="AP15" i="3"/>
  <c r="R15" i="3"/>
  <c r="BN22" i="3"/>
  <c r="BN21" i="3"/>
  <c r="AJ21" i="3"/>
  <c r="CL19" i="3"/>
  <c r="DA17" i="3"/>
  <c r="DO22" i="3"/>
  <c r="CF20" i="3"/>
  <c r="DD15" i="3"/>
  <c r="CF15" i="3"/>
  <c r="BH15" i="3"/>
  <c r="AJ15" i="3"/>
  <c r="L15" i="3"/>
  <c r="BH21" i="3"/>
  <c r="AG17" i="3"/>
  <c r="DA16" i="3"/>
  <c r="BE16" i="3"/>
  <c r="I16" i="3"/>
  <c r="DJ22" i="3"/>
  <c r="DO21" i="3"/>
  <c r="W21" i="3"/>
  <c r="DA15" i="3"/>
  <c r="CC15" i="3"/>
  <c r="BE15" i="3"/>
  <c r="AG15" i="3"/>
  <c r="I15" i="3"/>
  <c r="DJ21" i="3"/>
  <c r="R21" i="3"/>
  <c r="BN20" i="3"/>
  <c r="AU22" i="3"/>
  <c r="AU21" i="3"/>
  <c r="BN19" i="3"/>
  <c r="R22" i="3"/>
  <c r="BH20" i="3"/>
  <c r="R20" i="3"/>
  <c r="I17" i="3"/>
  <c r="DO15" i="3"/>
  <c r="CQ15" i="3"/>
  <c r="BS15" i="3"/>
  <c r="AU15" i="3"/>
  <c r="W15" i="3"/>
  <c r="BS22" i="3"/>
  <c r="DD21" i="3"/>
  <c r="AP21" i="3"/>
  <c r="L21" i="3"/>
  <c r="R19" i="3"/>
  <c r="CC16" i="3"/>
  <c r="AG16" i="3"/>
  <c r="DA22" i="3"/>
  <c r="CC22" i="3"/>
  <c r="BE22" i="3"/>
  <c r="AG22" i="3"/>
  <c r="I22" i="3"/>
  <c r="DO20" i="3"/>
  <c r="CQ20" i="3"/>
  <c r="BS20" i="3"/>
  <c r="AU20" i="3"/>
  <c r="W20" i="3"/>
  <c r="DD19" i="3"/>
  <c r="CF19" i="3"/>
  <c r="BH19" i="3"/>
  <c r="AJ19" i="3"/>
  <c r="L19" i="3"/>
  <c r="DO19" i="3"/>
  <c r="CQ19" i="3"/>
  <c r="BS19" i="3"/>
  <c r="AU19" i="3"/>
  <c r="W19" i="3"/>
  <c r="DD18" i="3"/>
  <c r="CF18" i="3"/>
  <c r="BH18" i="3"/>
  <c r="AJ18" i="3"/>
  <c r="L18" i="3"/>
  <c r="DA20" i="3"/>
  <c r="CC20" i="3"/>
  <c r="BE20" i="3"/>
  <c r="AG20" i="3"/>
  <c r="I20" i="3"/>
  <c r="DO18" i="3"/>
  <c r="CQ18" i="3"/>
  <c r="BS18" i="3"/>
  <c r="AU18" i="3"/>
  <c r="W18" i="3"/>
  <c r="DD17" i="3"/>
  <c r="CF17" i="3"/>
  <c r="BH17" i="3"/>
  <c r="AJ17" i="3"/>
  <c r="L17" i="3"/>
  <c r="DA19" i="3"/>
  <c r="CC19" i="3"/>
  <c r="BE19" i="3"/>
  <c r="AG19" i="3"/>
  <c r="I19" i="3"/>
  <c r="DO17" i="3"/>
  <c r="CQ17" i="3"/>
  <c r="BS17" i="3"/>
  <c r="AU17" i="3"/>
  <c r="W17" i="3"/>
  <c r="DD16" i="3"/>
  <c r="CF16" i="3"/>
  <c r="BH16" i="3"/>
  <c r="AJ16" i="3"/>
  <c r="L16" i="3"/>
  <c r="DA18" i="3"/>
  <c r="CC18" i="3"/>
  <c r="BE18" i="3"/>
  <c r="AG18" i="3"/>
  <c r="I18" i="3"/>
  <c r="DO16" i="3"/>
  <c r="CQ16" i="3"/>
  <c r="BS16" i="3"/>
  <c r="AU16" i="3"/>
  <c r="W16" i="3"/>
  <c r="DJ18" i="3"/>
  <c r="CL18" i="3"/>
  <c r="BN18" i="3"/>
  <c r="AP18" i="3"/>
  <c r="R18" i="3"/>
  <c r="DJ17" i="3"/>
  <c r="CL17" i="3"/>
  <c r="BN17" i="3"/>
  <c r="AP17" i="3"/>
  <c r="R17" i="3"/>
  <c r="AN21" i="3" l="1"/>
  <c r="DP22" i="3"/>
  <c r="DQ22" i="3" s="1"/>
  <c r="DH20" i="3"/>
  <c r="DP16" i="3"/>
  <c r="DQ16" i="3" s="1"/>
  <c r="DP21" i="3"/>
  <c r="DQ21" i="3" s="1"/>
  <c r="DH19" i="3"/>
  <c r="BL19" i="3"/>
  <c r="X19" i="3"/>
  <c r="Y19" i="3" s="1"/>
  <c r="DH16" i="3"/>
  <c r="DH22" i="3"/>
  <c r="CN22" i="3"/>
  <c r="CO22" i="3" s="1"/>
  <c r="BL17" i="3"/>
  <c r="CJ21" i="3"/>
  <c r="BL21" i="3"/>
  <c r="AN17" i="3"/>
  <c r="DH21" i="3"/>
  <c r="CJ19" i="3"/>
  <c r="X22" i="3"/>
  <c r="Y22" i="3" s="1"/>
  <c r="CG21" i="3"/>
  <c r="CH21" i="3" s="1"/>
  <c r="DE22" i="3"/>
  <c r="DF22" i="3" s="1"/>
  <c r="AV16" i="3"/>
  <c r="AW16" i="3" s="1"/>
  <c r="P21" i="3"/>
  <c r="AK16" i="3"/>
  <c r="AL16" i="3" s="1"/>
  <c r="CR22" i="3"/>
  <c r="CS22" i="3" s="1"/>
  <c r="X20" i="3"/>
  <c r="Y20" i="3" s="1"/>
  <c r="DL22" i="3"/>
  <c r="DM22" i="3" s="1"/>
  <c r="P22" i="3"/>
  <c r="AK22" i="3"/>
  <c r="AL22" i="3" s="1"/>
  <c r="X15" i="3"/>
  <c r="Y15" i="3" s="1"/>
  <c r="BI15" i="3"/>
  <c r="BJ15" i="3" s="1"/>
  <c r="BT21" i="3"/>
  <c r="BU21" i="3" s="1"/>
  <c r="CR21" i="3"/>
  <c r="CS21" i="3" s="1"/>
  <c r="BP22" i="3"/>
  <c r="BQ22" i="3" s="1"/>
  <c r="DL19" i="3"/>
  <c r="DM19" i="3" s="1"/>
  <c r="CN21" i="3"/>
  <c r="CO21" i="3" s="1"/>
  <c r="AK20" i="3"/>
  <c r="AL20" i="3" s="1"/>
  <c r="AR20" i="3"/>
  <c r="AS20" i="3" s="1"/>
  <c r="DE15" i="3"/>
  <c r="DF15" i="3" s="1"/>
  <c r="M21" i="3"/>
  <c r="N21" i="3" s="1"/>
  <c r="T20" i="3"/>
  <c r="U20" i="3" s="1"/>
  <c r="AN16" i="3"/>
  <c r="CN20" i="3"/>
  <c r="CO20" i="3" s="1"/>
  <c r="M16" i="3"/>
  <c r="N16" i="3" s="1"/>
  <c r="AR19" i="3"/>
  <c r="AS19" i="3" s="1"/>
  <c r="M22" i="3"/>
  <c r="N22" i="3" s="1"/>
  <c r="X16" i="3"/>
  <c r="Y16" i="3" s="1"/>
  <c r="DE16" i="3"/>
  <c r="DF16" i="3" s="1"/>
  <c r="CG22" i="3"/>
  <c r="CH22" i="3" s="1"/>
  <c r="BT16" i="3"/>
  <c r="BU16" i="3" s="1"/>
  <c r="DL15" i="3"/>
  <c r="DM15" i="3" s="1"/>
  <c r="T16" i="3"/>
  <c r="U16" i="3" s="1"/>
  <c r="BP20" i="3"/>
  <c r="BQ20" i="3" s="1"/>
  <c r="BI22" i="3"/>
  <c r="BJ22" i="3" s="1"/>
  <c r="T17" i="3"/>
  <c r="U17" i="3" s="1"/>
  <c r="BP18" i="3"/>
  <c r="BQ18" i="3" s="1"/>
  <c r="T15" i="3"/>
  <c r="U15" i="3" s="1"/>
  <c r="AN22" i="3"/>
  <c r="CR19" i="3"/>
  <c r="CS19" i="3" s="1"/>
  <c r="AV22" i="3"/>
  <c r="AW22" i="3" s="1"/>
  <c r="CN16" i="3"/>
  <c r="CO16" i="3" s="1"/>
  <c r="T21" i="3"/>
  <c r="U21" i="3" s="1"/>
  <c r="CJ17" i="3"/>
  <c r="DL16" i="3"/>
  <c r="DM16" i="3" s="1"/>
  <c r="T18" i="3"/>
  <c r="U18" i="3" s="1"/>
  <c r="DL21" i="3"/>
  <c r="DM21" i="3" s="1"/>
  <c r="CR16" i="3"/>
  <c r="CS16" i="3" s="1"/>
  <c r="P16" i="3"/>
  <c r="CJ16" i="3"/>
  <c r="BL22" i="3"/>
  <c r="AR16" i="3"/>
  <c r="AS16" i="3" s="1"/>
  <c r="DL17" i="3"/>
  <c r="DM17" i="3" s="1"/>
  <c r="BP16" i="3"/>
  <c r="BQ16" i="3" s="1"/>
  <c r="BT17" i="3"/>
  <c r="BU17" i="3" s="1"/>
  <c r="AV21" i="3"/>
  <c r="AW21" i="3" s="1"/>
  <c r="P17" i="3"/>
  <c r="M18" i="3"/>
  <c r="N18" i="3" s="1"/>
  <c r="M15" i="3"/>
  <c r="N15" i="3" s="1"/>
  <c r="AK15" i="3"/>
  <c r="AL15" i="3" s="1"/>
  <c r="CJ22" i="3"/>
  <c r="DP19" i="3"/>
  <c r="DQ19" i="3" s="1"/>
  <c r="AK21" i="3"/>
  <c r="AL21" i="3" s="1"/>
  <c r="CG15" i="3"/>
  <c r="CH15" i="3" s="1"/>
  <c r="BT18" i="3"/>
  <c r="BU18" i="3" s="1"/>
  <c r="AR18" i="3"/>
  <c r="AS18" i="3" s="1"/>
  <c r="CG18" i="3"/>
  <c r="CH18" i="3" s="1"/>
  <c r="P20" i="3"/>
  <c r="AR15" i="3"/>
  <c r="AS15" i="3" s="1"/>
  <c r="CR20" i="3"/>
  <c r="CS20" i="3" s="1"/>
  <c r="AR21" i="3"/>
  <c r="AS21" i="3" s="1"/>
  <c r="BP15" i="3"/>
  <c r="BQ15" i="3" s="1"/>
  <c r="CN15" i="3"/>
  <c r="CO15" i="3" s="1"/>
  <c r="DP18" i="3"/>
  <c r="DQ18" i="3" s="1"/>
  <c r="AV15" i="3"/>
  <c r="AW15" i="3" s="1"/>
  <c r="T22" i="3"/>
  <c r="U22" i="3" s="1"/>
  <c r="CN19" i="3"/>
  <c r="CO19" i="3" s="1"/>
  <c r="AR22" i="3"/>
  <c r="AS22" i="3" s="1"/>
  <c r="DL20" i="3"/>
  <c r="DM20" i="3" s="1"/>
  <c r="BI18" i="3"/>
  <c r="BJ18" i="3" s="1"/>
  <c r="BT19" i="3"/>
  <c r="BU19" i="3" s="1"/>
  <c r="CG20" i="3"/>
  <c r="CH20" i="3" s="1"/>
  <c r="X21" i="3"/>
  <c r="Y21" i="3" s="1"/>
  <c r="AN19" i="3"/>
  <c r="P15" i="3"/>
  <c r="AN15" i="3"/>
  <c r="BI21" i="3"/>
  <c r="BJ21" i="3" s="1"/>
  <c r="BL15" i="3"/>
  <c r="CJ15" i="3"/>
  <c r="BL16" i="3"/>
  <c r="DH15" i="3"/>
  <c r="DH17" i="3"/>
  <c r="BI16" i="3"/>
  <c r="BJ16" i="3" s="1"/>
  <c r="CG17" i="3"/>
  <c r="CH17" i="3" s="1"/>
  <c r="DE21" i="3"/>
  <c r="DF21" i="3" s="1"/>
  <c r="AR17" i="3"/>
  <c r="AS17" i="3" s="1"/>
  <c r="CN18" i="3"/>
  <c r="CO18" i="3" s="1"/>
  <c r="BT15" i="3"/>
  <c r="BU15" i="3" s="1"/>
  <c r="BP19" i="3"/>
  <c r="BQ19" i="3" s="1"/>
  <c r="T19" i="3"/>
  <c r="U19" i="3" s="1"/>
  <c r="BP17" i="3"/>
  <c r="BQ17" i="3" s="1"/>
  <c r="DL18" i="3"/>
  <c r="DM18" i="3" s="1"/>
  <c r="CG16" i="3"/>
  <c r="CH16" i="3" s="1"/>
  <c r="DE17" i="3"/>
  <c r="DF17" i="3" s="1"/>
  <c r="AK18" i="3"/>
  <c r="AL18" i="3" s="1"/>
  <c r="AV19" i="3"/>
  <c r="AW19" i="3" s="1"/>
  <c r="BI20" i="3"/>
  <c r="BJ20" i="3" s="1"/>
  <c r="BL18" i="3"/>
  <c r="CR15" i="3"/>
  <c r="CS15" i="3" s="1"/>
  <c r="BP21" i="3"/>
  <c r="BQ21" i="3" s="1"/>
  <c r="CN17" i="3"/>
  <c r="CO17" i="3" s="1"/>
  <c r="DP17" i="3"/>
  <c r="DQ17" i="3" s="1"/>
  <c r="BT20" i="3"/>
  <c r="BU20" i="3" s="1"/>
  <c r="DP15" i="3"/>
  <c r="DQ15" i="3" s="1"/>
  <c r="BT22" i="3"/>
  <c r="BU22" i="3" s="1"/>
  <c r="AV18" i="3"/>
  <c r="AW18" i="3" s="1"/>
  <c r="BI19" i="3"/>
  <c r="BJ19" i="3" s="1"/>
  <c r="CJ18" i="3"/>
  <c r="AN20" i="3"/>
  <c r="DH18" i="3"/>
  <c r="P19" i="3"/>
  <c r="CG19" i="3"/>
  <c r="CH19" i="3" s="1"/>
  <c r="M17" i="3"/>
  <c r="N17" i="3" s="1"/>
  <c r="DE20" i="3"/>
  <c r="DF20" i="3" s="1"/>
  <c r="X17" i="3"/>
  <c r="Y17" i="3" s="1"/>
  <c r="CR18" i="3"/>
  <c r="CS18" i="3" s="1"/>
  <c r="DE19" i="3"/>
  <c r="DF19" i="3" s="1"/>
  <c r="DP20" i="3"/>
  <c r="DQ20" i="3" s="1"/>
  <c r="AK17" i="3"/>
  <c r="AL17" i="3" s="1"/>
  <c r="DE18" i="3"/>
  <c r="DF18" i="3" s="1"/>
  <c r="CJ20" i="3"/>
  <c r="AV17" i="3"/>
  <c r="AW17" i="3" s="1"/>
  <c r="BI17" i="3"/>
  <c r="BJ17" i="3" s="1"/>
  <c r="M20" i="3"/>
  <c r="N20" i="3" s="1"/>
  <c r="BL20" i="3"/>
  <c r="M19" i="3"/>
  <c r="N19" i="3" s="1"/>
  <c r="P18" i="3"/>
  <c r="CR17" i="3"/>
  <c r="CS17" i="3" s="1"/>
  <c r="X18" i="3"/>
  <c r="Y18" i="3" s="1"/>
  <c r="AK19" i="3"/>
  <c r="AL19" i="3" s="1"/>
  <c r="AV20" i="3"/>
  <c r="AW20" i="3" s="1"/>
  <c r="AN18" i="3"/>
  <c r="DR21" i="3" l="1"/>
  <c r="DS21" i="3" s="1"/>
  <c r="AX16" i="3"/>
  <c r="AY16" i="3" s="1"/>
  <c r="AZ16" i="3" s="1"/>
  <c r="CT21" i="3"/>
  <c r="CW21" i="3" s="1"/>
  <c r="CX21" i="3" s="1"/>
  <c r="CY21" i="3" s="1"/>
  <c r="DR16" i="3"/>
  <c r="CT20" i="3"/>
  <c r="CU20" i="3" s="1"/>
  <c r="BV17" i="3"/>
  <c r="BY17" i="3" s="1"/>
  <c r="Z16" i="3"/>
  <c r="AX20" i="3"/>
  <c r="AY20" i="3" s="1"/>
  <c r="AZ20" i="3" s="1"/>
  <c r="AX22" i="3"/>
  <c r="BA22" i="3" s="1"/>
  <c r="Z21" i="3"/>
  <c r="AA21" i="3" s="1"/>
  <c r="AX21" i="3"/>
  <c r="BV18" i="3"/>
  <c r="BW18" i="3" s="1"/>
  <c r="BX18" i="3" s="1"/>
  <c r="AX15" i="3"/>
  <c r="AY15" i="3" s="1"/>
  <c r="AZ15" i="3" s="1"/>
  <c r="CT16" i="3"/>
  <c r="CU16" i="3" s="1"/>
  <c r="BV20" i="3"/>
  <c r="BW20" i="3" s="1"/>
  <c r="BX20" i="3" s="1"/>
  <c r="CT18" i="3"/>
  <c r="CU18" i="3" s="1"/>
  <c r="CV18" i="3" s="1"/>
  <c r="Z17" i="3"/>
  <c r="Z19" i="3"/>
  <c r="AX19" i="3"/>
  <c r="AY19" i="3" s="1"/>
  <c r="AZ19" i="3" s="1"/>
  <c r="DR15" i="3"/>
  <c r="DS15" i="3" s="1"/>
  <c r="DT15" i="3" s="1"/>
  <c r="BV16" i="3"/>
  <c r="BW16" i="3" s="1"/>
  <c r="BX16" i="3" s="1"/>
  <c r="CT19" i="3"/>
  <c r="AX17" i="3"/>
  <c r="CT17" i="3"/>
  <c r="CU17" i="3" s="1"/>
  <c r="CV17" i="3" s="1"/>
  <c r="AX18" i="3"/>
  <c r="AY18" i="3" s="1"/>
  <c r="AZ18" i="3" s="1"/>
  <c r="DR18" i="3"/>
  <c r="DS18" i="3" s="1"/>
  <c r="DT18" i="3" s="1"/>
  <c r="BV22" i="3"/>
  <c r="BW22" i="3" s="1"/>
  <c r="Z15" i="3"/>
  <c r="DR17" i="3"/>
  <c r="DS17" i="3" s="1"/>
  <c r="DT17" i="3" s="1"/>
  <c r="CT15" i="3"/>
  <c r="CW15" i="3" s="1"/>
  <c r="CX15" i="3" s="1"/>
  <c r="BV21" i="3"/>
  <c r="DR20" i="3"/>
  <c r="BV15" i="3"/>
  <c r="BY15" i="3" s="1"/>
  <c r="BZ15" i="3" s="1"/>
  <c r="CA15" i="3" s="1"/>
  <c r="DR19" i="3"/>
  <c r="DU19" i="3" s="1"/>
  <c r="CT22" i="3"/>
  <c r="CW22" i="3" s="1"/>
  <c r="CX22" i="3" s="1"/>
  <c r="Z18" i="3"/>
  <c r="Z20" i="3"/>
  <c r="DR22" i="3"/>
  <c r="DU22" i="3" s="1"/>
  <c r="Z22" i="3"/>
  <c r="BV19" i="3"/>
  <c r="BY19" i="3" s="1"/>
  <c r="AA17" i="3" l="1"/>
  <c r="AB17" i="3" s="1"/>
  <c r="AC18" i="3"/>
  <c r="AD18" i="3" s="1"/>
  <c r="AE18" i="3" s="1"/>
  <c r="AA18" i="3"/>
  <c r="AB18" i="3" s="1"/>
  <c r="AA19" i="3"/>
  <c r="AB19" i="3" s="1"/>
  <c r="AA15" i="3"/>
  <c r="AB15" i="3" s="1"/>
  <c r="AC20" i="3"/>
  <c r="AD20" i="3" s="1"/>
  <c r="AA20" i="3"/>
  <c r="AB20" i="3" s="1"/>
  <c r="AC22" i="3"/>
  <c r="AD22" i="3" s="1"/>
  <c r="AE22" i="3" s="1"/>
  <c r="AA22" i="3"/>
  <c r="AB22" i="3" s="1"/>
  <c r="AA16" i="3"/>
  <c r="AB16" i="3" s="1"/>
  <c r="DU21" i="3"/>
  <c r="DV21" i="3" s="1"/>
  <c r="DW21" i="3" s="1"/>
  <c r="AY22" i="3"/>
  <c r="AZ22" i="3" s="1"/>
  <c r="DT21" i="3"/>
  <c r="BY16" i="3"/>
  <c r="BZ16" i="3" s="1"/>
  <c r="CA16" i="3" s="1"/>
  <c r="CW20" i="3"/>
  <c r="CX20" i="3" s="1"/>
  <c r="CY20" i="3" s="1"/>
  <c r="BW17" i="3"/>
  <c r="BX17" i="3" s="1"/>
  <c r="BA16" i="3"/>
  <c r="BB16" i="3" s="1"/>
  <c r="AC17" i="3"/>
  <c r="AD17" i="3" s="1"/>
  <c r="AE17" i="3" s="1"/>
  <c r="DU17" i="3"/>
  <c r="DV17" i="3" s="1"/>
  <c r="CW18" i="3"/>
  <c r="AC19" i="3"/>
  <c r="AD19" i="3" s="1"/>
  <c r="AE19" i="3" s="1"/>
  <c r="BA19" i="3"/>
  <c r="BB19" i="3" s="1"/>
  <c r="BC19" i="3" s="1"/>
  <c r="AY21" i="3"/>
  <c r="AZ21" i="3" s="1"/>
  <c r="BA21" i="3"/>
  <c r="DU18" i="3"/>
  <c r="CW16" i="3"/>
  <c r="CU19" i="3"/>
  <c r="CV19" i="3" s="1"/>
  <c r="CW19" i="3"/>
  <c r="AY17" i="3"/>
  <c r="AZ17" i="3" s="1"/>
  <c r="BA17" i="3"/>
  <c r="BB17" i="3" s="1"/>
  <c r="BC17" i="3" s="1"/>
  <c r="CY22" i="3"/>
  <c r="BA20" i="3"/>
  <c r="DV19" i="3"/>
  <c r="DW19" i="3" s="1"/>
  <c r="DS20" i="3"/>
  <c r="DT20" i="3" s="1"/>
  <c r="DU20" i="3"/>
  <c r="BY20" i="3"/>
  <c r="BZ19" i="3"/>
  <c r="CA19" i="3" s="1"/>
  <c r="CY15" i="3"/>
  <c r="BA18" i="3"/>
  <c r="AC16" i="3"/>
  <c r="AB21" i="3"/>
  <c r="AC21" i="3"/>
  <c r="BY22" i="3"/>
  <c r="BW21" i="3"/>
  <c r="BX21" i="3" s="1"/>
  <c r="BY21" i="3"/>
  <c r="BB22" i="3"/>
  <c r="BC22" i="3" s="1"/>
  <c r="AC15" i="3"/>
  <c r="DV22" i="3"/>
  <c r="DW22" i="3" s="1"/>
  <c r="BZ17" i="3"/>
  <c r="CA17" i="3" s="1"/>
  <c r="CW17" i="3"/>
  <c r="CX17" i="3" s="1"/>
  <c r="CY17" i="3" s="1"/>
  <c r="BY18" i="3"/>
  <c r="BZ18" i="3" s="1"/>
  <c r="CA18" i="3" s="1"/>
  <c r="CU21" i="3"/>
  <c r="CV21" i="3" s="1"/>
  <c r="DS16" i="3"/>
  <c r="DT16" i="3" s="1"/>
  <c r="DU16" i="3"/>
  <c r="DU15" i="3"/>
  <c r="BA15" i="3"/>
  <c r="CV20" i="3"/>
  <c r="CV16" i="3"/>
  <c r="BW15" i="3"/>
  <c r="BX15" i="3" s="1"/>
  <c r="CU15" i="3"/>
  <c r="CV15" i="3" s="1"/>
  <c r="BX22" i="3"/>
  <c r="BW19" i="3"/>
  <c r="BX19" i="3" s="1"/>
  <c r="CU22" i="3"/>
  <c r="CV22" i="3" s="1"/>
  <c r="DS22" i="3"/>
  <c r="DT22" i="3" s="1"/>
  <c r="DS19" i="3"/>
  <c r="DT19" i="3" s="1"/>
  <c r="AE20" i="3" l="1"/>
  <c r="BC16" i="3"/>
  <c r="CX18" i="3"/>
  <c r="CY18" i="3" s="1"/>
  <c r="DW17" i="3"/>
  <c r="BB20" i="3"/>
  <c r="BC20" i="3" s="1"/>
  <c r="BB18" i="3"/>
  <c r="BC18" i="3" s="1"/>
  <c r="DV15" i="3"/>
  <c r="DW15" i="3" s="1"/>
  <c r="AD15" i="3"/>
  <c r="AE15" i="3" s="1"/>
  <c r="DV18" i="3"/>
  <c r="DW18" i="3" s="1"/>
  <c r="AD16" i="3"/>
  <c r="AE16" i="3" s="1"/>
  <c r="BB15" i="3"/>
  <c r="BC15" i="3" s="1"/>
  <c r="DV16" i="3"/>
  <c r="DW16" i="3" s="1"/>
  <c r="AD21" i="3"/>
  <c r="AE21" i="3" s="1"/>
  <c r="CX19" i="3"/>
  <c r="CY19" i="3" s="1"/>
  <c r="BZ20" i="3"/>
  <c r="CA20" i="3" s="1"/>
  <c r="CX16" i="3"/>
  <c r="CY16" i="3" s="1"/>
  <c r="DV20" i="3"/>
  <c r="DW20" i="3" s="1"/>
  <c r="BZ21" i="3"/>
  <c r="CA21" i="3" s="1"/>
  <c r="BB21" i="3"/>
  <c r="BC21" i="3" s="1"/>
  <c r="BZ22" i="3"/>
  <c r="CA22" i="3" s="1"/>
  <c r="H9" i="3"/>
  <c r="H10" i="3"/>
  <c r="H11" i="3"/>
  <c r="H12" i="3"/>
  <c r="H13" i="3"/>
  <c r="H14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CD8" i="3" l="1"/>
  <c r="CK8" i="3"/>
  <c r="CE8" i="3"/>
  <c r="CI8" i="3"/>
  <c r="CP8" i="3"/>
  <c r="CM8" i="3"/>
  <c r="AT11" i="3"/>
  <c r="AM11" i="3"/>
  <c r="AQ11" i="3"/>
  <c r="AO11" i="3"/>
  <c r="AH11" i="3"/>
  <c r="CD12" i="3"/>
  <c r="CP12" i="3"/>
  <c r="CI12" i="3"/>
  <c r="CM12" i="3"/>
  <c r="CK12" i="3"/>
  <c r="DK26" i="3"/>
  <c r="DG26" i="3"/>
  <c r="DN26" i="3"/>
  <c r="DI26" i="3"/>
  <c r="DB26" i="3"/>
  <c r="CK10" i="3"/>
  <c r="CD10" i="3"/>
  <c r="CM10" i="3"/>
  <c r="CP10" i="3"/>
  <c r="CI10" i="3"/>
  <c r="DK14" i="3"/>
  <c r="DI14" i="3"/>
  <c r="DN14" i="3"/>
  <c r="DB14" i="3"/>
  <c r="DG14" i="3"/>
  <c r="AO31" i="3"/>
  <c r="AT31" i="3"/>
  <c r="AM31" i="3"/>
  <c r="AQ31" i="3"/>
  <c r="AH31" i="3"/>
  <c r="CD13" i="3"/>
  <c r="CP13" i="3"/>
  <c r="CI13" i="3"/>
  <c r="CM13" i="3"/>
  <c r="CK13" i="3"/>
  <c r="BM25" i="3"/>
  <c r="BF25" i="3"/>
  <c r="BR25" i="3"/>
  <c r="BK25" i="3"/>
  <c r="BO25" i="3"/>
  <c r="AO29" i="3"/>
  <c r="AH29" i="3"/>
  <c r="AT29" i="3"/>
  <c r="AM29" i="3"/>
  <c r="AQ29" i="3"/>
  <c r="CK11" i="3"/>
  <c r="CD11" i="3"/>
  <c r="CI11" i="3"/>
  <c r="CP11" i="3"/>
  <c r="CM11" i="3"/>
  <c r="BO35" i="3"/>
  <c r="BM35" i="3"/>
  <c r="BR35" i="3"/>
  <c r="BF35" i="3"/>
  <c r="BK35" i="3"/>
  <c r="CM29" i="3"/>
  <c r="CK29" i="3"/>
  <c r="CD29" i="3"/>
  <c r="CI29" i="3"/>
  <c r="CP29" i="3"/>
  <c r="DN8" i="3"/>
  <c r="DG8" i="3"/>
  <c r="DB8" i="3"/>
  <c r="DC8" i="3"/>
  <c r="DK8" i="3"/>
  <c r="DI8" i="3"/>
  <c r="BO33" i="3"/>
  <c r="BF33" i="3"/>
  <c r="BM33" i="3"/>
  <c r="BK33" i="3"/>
  <c r="BR33" i="3"/>
  <c r="DN35" i="3"/>
  <c r="DG35" i="3"/>
  <c r="DK35" i="3"/>
  <c r="DI35" i="3"/>
  <c r="DB35" i="3"/>
  <c r="BF32" i="3"/>
  <c r="BO32" i="3"/>
  <c r="BM32" i="3"/>
  <c r="BK32" i="3"/>
  <c r="BR32" i="3"/>
  <c r="DN34" i="3"/>
  <c r="DG34" i="3"/>
  <c r="DI34" i="3"/>
  <c r="DK34" i="3"/>
  <c r="DB34" i="3"/>
  <c r="CP26" i="3"/>
  <c r="CI26" i="3"/>
  <c r="CK26" i="3"/>
  <c r="CM26" i="3"/>
  <c r="CD26" i="3"/>
  <c r="AT35" i="3"/>
  <c r="AM35" i="3"/>
  <c r="AQ35" i="3"/>
  <c r="AO35" i="3"/>
  <c r="AH35" i="3"/>
  <c r="BO10" i="3"/>
  <c r="BR10" i="3"/>
  <c r="BM10" i="3"/>
  <c r="BK10" i="3"/>
  <c r="BF10" i="3"/>
  <c r="CD25" i="3"/>
  <c r="CP25" i="3"/>
  <c r="CI25" i="3"/>
  <c r="CM25" i="3"/>
  <c r="CK25" i="3"/>
  <c r="DB32" i="3"/>
  <c r="DN32" i="3"/>
  <c r="DG32" i="3"/>
  <c r="DK32" i="3"/>
  <c r="DI32" i="3"/>
  <c r="DB12" i="3"/>
  <c r="DK12" i="3"/>
  <c r="DI12" i="3"/>
  <c r="DG12" i="3"/>
  <c r="DN12" i="3"/>
  <c r="DI28" i="3"/>
  <c r="DB28" i="3"/>
  <c r="DN28" i="3"/>
  <c r="DG28" i="3"/>
  <c r="DK28" i="3"/>
  <c r="AT10" i="3"/>
  <c r="AM10" i="3"/>
  <c r="AO10" i="3"/>
  <c r="AQ10" i="3"/>
  <c r="AH10" i="3"/>
  <c r="BM24" i="3"/>
  <c r="BK24" i="3"/>
  <c r="BR24" i="3"/>
  <c r="BF24" i="3"/>
  <c r="BO24" i="3"/>
  <c r="CM31" i="3"/>
  <c r="CK31" i="3"/>
  <c r="CD31" i="3"/>
  <c r="CP31" i="3"/>
  <c r="CI31" i="3"/>
  <c r="AH28" i="3"/>
  <c r="AO28" i="3"/>
  <c r="AT28" i="3"/>
  <c r="AM28" i="3"/>
  <c r="AQ28" i="3"/>
  <c r="DK25" i="3"/>
  <c r="DI25" i="3"/>
  <c r="DB25" i="3"/>
  <c r="DN25" i="3"/>
  <c r="DG25" i="3"/>
  <c r="AQ27" i="3"/>
  <c r="AH27" i="3"/>
  <c r="AO27" i="3"/>
  <c r="AT27" i="3"/>
  <c r="AM27" i="3"/>
  <c r="CK9" i="3"/>
  <c r="CD9" i="3"/>
  <c r="CP9" i="3"/>
  <c r="CI9" i="3"/>
  <c r="CM9" i="3"/>
  <c r="AQ26" i="3"/>
  <c r="AH26" i="3"/>
  <c r="AT26" i="3"/>
  <c r="AO26" i="3"/>
  <c r="AM26" i="3"/>
  <c r="CM28" i="3"/>
  <c r="CK28" i="3"/>
  <c r="CD28" i="3"/>
  <c r="CI28" i="3"/>
  <c r="CP28" i="3"/>
  <c r="AH25" i="3"/>
  <c r="AQ25" i="3"/>
  <c r="AO25" i="3"/>
  <c r="AT25" i="3"/>
  <c r="AM25" i="3"/>
  <c r="CP27" i="3"/>
  <c r="CI27" i="3"/>
  <c r="CM27" i="3"/>
  <c r="CK27" i="3"/>
  <c r="CD27" i="3"/>
  <c r="BR31" i="3"/>
  <c r="BK31" i="3"/>
  <c r="BF31" i="3"/>
  <c r="BO31" i="3"/>
  <c r="BM31" i="3"/>
  <c r="BO11" i="3"/>
  <c r="BR11" i="3"/>
  <c r="BM11" i="3"/>
  <c r="BK11" i="3"/>
  <c r="BF11" i="3"/>
  <c r="DB33" i="3"/>
  <c r="DN33" i="3"/>
  <c r="DG33" i="3"/>
  <c r="DK33" i="3"/>
  <c r="DI33" i="3"/>
  <c r="AT23" i="3"/>
  <c r="AM23" i="3"/>
  <c r="AQ23" i="3"/>
  <c r="AO23" i="3"/>
  <c r="AH23" i="3"/>
  <c r="BR30" i="3"/>
  <c r="BK30" i="3"/>
  <c r="BF30" i="3"/>
  <c r="BM30" i="3"/>
  <c r="BO30" i="3"/>
  <c r="AO34" i="3"/>
  <c r="AT34" i="3"/>
  <c r="AM34" i="3"/>
  <c r="AQ34" i="3"/>
  <c r="AH34" i="3"/>
  <c r="AQ14" i="3"/>
  <c r="AH14" i="3"/>
  <c r="AT14" i="3"/>
  <c r="AO14" i="3"/>
  <c r="AM14" i="3"/>
  <c r="BF29" i="3"/>
  <c r="BR29" i="3"/>
  <c r="BK29" i="3"/>
  <c r="BO29" i="3"/>
  <c r="BM29" i="3"/>
  <c r="BO9" i="3"/>
  <c r="BF9" i="3"/>
  <c r="BM9" i="3"/>
  <c r="BR9" i="3"/>
  <c r="BK9" i="3"/>
  <c r="CD24" i="3"/>
  <c r="CP24" i="3"/>
  <c r="CI24" i="3"/>
  <c r="CM24" i="3"/>
  <c r="CK24" i="3"/>
  <c r="DI31" i="3"/>
  <c r="DB31" i="3"/>
  <c r="DG31" i="3"/>
  <c r="DN31" i="3"/>
  <c r="DD31" i="3"/>
  <c r="DK31" i="3"/>
  <c r="DN11" i="3"/>
  <c r="DG11" i="3"/>
  <c r="DK11" i="3"/>
  <c r="DI11" i="3"/>
  <c r="DB11" i="3"/>
  <c r="BM26" i="3"/>
  <c r="BO26" i="3"/>
  <c r="BR26" i="3"/>
  <c r="BK26" i="3"/>
  <c r="BF26" i="3"/>
  <c r="CK32" i="3"/>
  <c r="CD32" i="3"/>
  <c r="CP32" i="3"/>
  <c r="CI32" i="3"/>
  <c r="CM32" i="3"/>
  <c r="AT9" i="3"/>
  <c r="AM9" i="3"/>
  <c r="AQ9" i="3"/>
  <c r="AH9" i="3"/>
  <c r="AO9" i="3"/>
  <c r="BO23" i="3"/>
  <c r="BR23" i="3"/>
  <c r="BM23" i="3"/>
  <c r="BK23" i="3"/>
  <c r="BF23" i="3"/>
  <c r="BM14" i="3"/>
  <c r="BO14" i="3"/>
  <c r="BR14" i="3"/>
  <c r="BK14" i="3"/>
  <c r="BF14" i="3"/>
  <c r="DK24" i="3"/>
  <c r="DB24" i="3"/>
  <c r="DI24" i="3"/>
  <c r="DN24" i="3"/>
  <c r="DG24" i="3"/>
  <c r="BM13" i="3"/>
  <c r="BF13" i="3"/>
  <c r="BR13" i="3"/>
  <c r="BK13" i="3"/>
  <c r="BO13" i="3"/>
  <c r="DN23" i="3"/>
  <c r="DG23" i="3"/>
  <c r="DK23" i="3"/>
  <c r="DI23" i="3"/>
  <c r="DB23" i="3"/>
  <c r="BM12" i="3"/>
  <c r="BF12" i="3"/>
  <c r="BR12" i="3"/>
  <c r="BK12" i="3"/>
  <c r="BO12" i="3"/>
  <c r="AM24" i="3"/>
  <c r="AH24" i="3"/>
  <c r="AQ24" i="3"/>
  <c r="AO24" i="3"/>
  <c r="AT24" i="3"/>
  <c r="DK13" i="3"/>
  <c r="DB13" i="3"/>
  <c r="DI13" i="3"/>
  <c r="DN13" i="3"/>
  <c r="DG13" i="3"/>
  <c r="AH33" i="3"/>
  <c r="AT33" i="3"/>
  <c r="AM33" i="3"/>
  <c r="AQ33" i="3"/>
  <c r="AO33" i="3"/>
  <c r="AH13" i="3"/>
  <c r="AQ13" i="3"/>
  <c r="AO13" i="3"/>
  <c r="AM13" i="3"/>
  <c r="AT13" i="3"/>
  <c r="BF28" i="3"/>
  <c r="BR28" i="3"/>
  <c r="BK28" i="3"/>
  <c r="BO28" i="3"/>
  <c r="BM28" i="3"/>
  <c r="CK35" i="3"/>
  <c r="CP35" i="3"/>
  <c r="CI35" i="3"/>
  <c r="CD35" i="3"/>
  <c r="CM35" i="3"/>
  <c r="CK23" i="3"/>
  <c r="CP23" i="3"/>
  <c r="CD23" i="3"/>
  <c r="CI23" i="3"/>
  <c r="CM23" i="3"/>
  <c r="DI30" i="3"/>
  <c r="DB30" i="3"/>
  <c r="DK30" i="3"/>
  <c r="DN30" i="3"/>
  <c r="DG30" i="3"/>
  <c r="DN10" i="3"/>
  <c r="DG10" i="3"/>
  <c r="DI10" i="3"/>
  <c r="DK10" i="3"/>
  <c r="DB10" i="3"/>
  <c r="CK33" i="3"/>
  <c r="CD33" i="3"/>
  <c r="CP33" i="3"/>
  <c r="CI33" i="3"/>
  <c r="CM33" i="3"/>
  <c r="AO30" i="3"/>
  <c r="AQ30" i="3"/>
  <c r="AT30" i="3"/>
  <c r="AM30" i="3"/>
  <c r="AH30" i="3"/>
  <c r="DK27" i="3"/>
  <c r="DI27" i="3"/>
  <c r="DB27" i="3"/>
  <c r="DN27" i="3"/>
  <c r="DG27" i="3"/>
  <c r="BO8" i="3"/>
  <c r="BF8" i="3"/>
  <c r="BM8" i="3"/>
  <c r="BG8" i="3"/>
  <c r="BR8" i="3"/>
  <c r="BK8" i="3"/>
  <c r="CM30" i="3"/>
  <c r="CI30" i="3"/>
  <c r="CK30" i="3"/>
  <c r="CP30" i="3"/>
  <c r="CD30" i="3"/>
  <c r="BO34" i="3"/>
  <c r="BR34" i="3"/>
  <c r="BM34" i="3"/>
  <c r="BF34" i="3"/>
  <c r="BK34" i="3"/>
  <c r="AM32" i="3"/>
  <c r="AT32" i="3"/>
  <c r="AH32" i="3"/>
  <c r="AQ32" i="3"/>
  <c r="AO32" i="3"/>
  <c r="AM12" i="3"/>
  <c r="AH12" i="3"/>
  <c r="AQ12" i="3"/>
  <c r="AO12" i="3"/>
  <c r="AT12" i="3"/>
  <c r="BM27" i="3"/>
  <c r="BR27" i="3"/>
  <c r="BK27" i="3"/>
  <c r="BO27" i="3"/>
  <c r="BF27" i="3"/>
  <c r="CK34" i="3"/>
  <c r="CD34" i="3"/>
  <c r="CM34" i="3"/>
  <c r="CP34" i="3"/>
  <c r="CI34" i="3"/>
  <c r="CP14" i="3"/>
  <c r="CI14" i="3"/>
  <c r="CM14" i="3"/>
  <c r="CK14" i="3"/>
  <c r="CD14" i="3"/>
  <c r="DI29" i="3"/>
  <c r="DB29" i="3"/>
  <c r="DN29" i="3"/>
  <c r="DG29" i="3"/>
  <c r="DK29" i="3"/>
  <c r="DB9" i="3"/>
  <c r="DN9" i="3"/>
  <c r="DG9" i="3"/>
  <c r="DK9" i="3"/>
  <c r="DI9" i="3"/>
  <c r="Q35" i="3"/>
  <c r="O35" i="3"/>
  <c r="V35" i="3"/>
  <c r="S35" i="3"/>
  <c r="J35" i="3"/>
  <c r="Q23" i="3"/>
  <c r="O23" i="3"/>
  <c r="V23" i="3"/>
  <c r="S23" i="3"/>
  <c r="J23" i="3"/>
  <c r="Q14" i="3"/>
  <c r="V14" i="3"/>
  <c r="S14" i="3"/>
  <c r="J14" i="3"/>
  <c r="O14" i="3"/>
  <c r="Q13" i="3"/>
  <c r="V13" i="3"/>
  <c r="S13" i="3"/>
  <c r="J13" i="3"/>
  <c r="O13" i="3"/>
  <c r="Q12" i="3"/>
  <c r="O12" i="3"/>
  <c r="S12" i="3"/>
  <c r="V12" i="3"/>
  <c r="J12" i="3"/>
  <c r="O9" i="3"/>
  <c r="V9" i="3"/>
  <c r="J9" i="3"/>
  <c r="S9" i="3"/>
  <c r="Q9" i="3"/>
  <c r="Q24" i="3"/>
  <c r="O24" i="3"/>
  <c r="V24" i="3"/>
  <c r="S24" i="3"/>
  <c r="J24" i="3"/>
  <c r="O34" i="3"/>
  <c r="V34" i="3"/>
  <c r="S34" i="3"/>
  <c r="J34" i="3"/>
  <c r="Q34" i="3"/>
  <c r="V33" i="3"/>
  <c r="J33" i="3"/>
  <c r="O33" i="3"/>
  <c r="S33" i="3"/>
  <c r="Q33" i="3"/>
  <c r="O32" i="3"/>
  <c r="S32" i="3"/>
  <c r="V32" i="3"/>
  <c r="J32" i="3"/>
  <c r="Q32" i="3"/>
  <c r="V31" i="3"/>
  <c r="S31" i="3"/>
  <c r="J31" i="3"/>
  <c r="Q31" i="3"/>
  <c r="O31" i="3"/>
  <c r="Q11" i="3"/>
  <c r="O11" i="3"/>
  <c r="S11" i="3"/>
  <c r="V11" i="3"/>
  <c r="J11" i="3"/>
  <c r="V30" i="3"/>
  <c r="S30" i="3"/>
  <c r="J30" i="3"/>
  <c r="Q30" i="3"/>
  <c r="O30" i="3"/>
  <c r="Q10" i="3"/>
  <c r="O10" i="3"/>
  <c r="V10" i="3"/>
  <c r="J10" i="3"/>
  <c r="S10" i="3"/>
  <c r="O29" i="3"/>
  <c r="Q29" i="3"/>
  <c r="V29" i="3"/>
  <c r="J29" i="3"/>
  <c r="S29" i="3"/>
  <c r="O28" i="3"/>
  <c r="V28" i="3"/>
  <c r="S28" i="3"/>
  <c r="Q28" i="3"/>
  <c r="J28" i="3"/>
  <c r="Q27" i="3"/>
  <c r="O27" i="3"/>
  <c r="V27" i="3"/>
  <c r="S27" i="3"/>
  <c r="J27" i="3"/>
  <c r="Q26" i="3"/>
  <c r="V26" i="3"/>
  <c r="S26" i="3"/>
  <c r="J26" i="3"/>
  <c r="O26" i="3"/>
  <c r="Q25" i="3"/>
  <c r="V25" i="3"/>
  <c r="S25" i="3"/>
  <c r="J25" i="3"/>
  <c r="O25" i="3"/>
  <c r="DC23" i="3"/>
  <c r="K10" i="3"/>
  <c r="AI25" i="3"/>
  <c r="BG32" i="3"/>
  <c r="BG12" i="3"/>
  <c r="CE27" i="3"/>
  <c r="DC34" i="3"/>
  <c r="DC14" i="3"/>
  <c r="BG13" i="3"/>
  <c r="AI24" i="3"/>
  <c r="CE26" i="3"/>
  <c r="DC33" i="3"/>
  <c r="DC13" i="3"/>
  <c r="AI26" i="3"/>
  <c r="K29" i="3"/>
  <c r="AI23" i="3"/>
  <c r="BG10" i="3"/>
  <c r="CE25" i="3"/>
  <c r="DC32" i="3"/>
  <c r="DC12" i="3"/>
  <c r="K31" i="3"/>
  <c r="K30" i="3"/>
  <c r="K28" i="3"/>
  <c r="BG29" i="3"/>
  <c r="BG9" i="3"/>
  <c r="CE24" i="3"/>
  <c r="DC31" i="3"/>
  <c r="DC11" i="3"/>
  <c r="BG33" i="3"/>
  <c r="K9" i="3"/>
  <c r="BG30" i="3"/>
  <c r="AI34" i="3"/>
  <c r="AI33" i="3"/>
  <c r="AI13" i="3"/>
  <c r="BG28" i="3"/>
  <c r="CE35" i="3"/>
  <c r="CE23" i="3"/>
  <c r="DC30" i="3"/>
  <c r="DC10" i="3"/>
  <c r="CE28" i="3"/>
  <c r="BG31" i="3"/>
  <c r="K27" i="3"/>
  <c r="AI32" i="3"/>
  <c r="AI12" i="3"/>
  <c r="BG27" i="3"/>
  <c r="CE34" i="3"/>
  <c r="CE14" i="3"/>
  <c r="DC29" i="3"/>
  <c r="DC9" i="3"/>
  <c r="DC35" i="3"/>
  <c r="BG11" i="3"/>
  <c r="AI35" i="3"/>
  <c r="AI14" i="3"/>
  <c r="K26" i="3"/>
  <c r="K25" i="3"/>
  <c r="K24" i="3"/>
  <c r="AI31" i="3"/>
  <c r="AI11" i="3"/>
  <c r="BG26" i="3"/>
  <c r="CE33" i="3"/>
  <c r="CE13" i="3"/>
  <c r="DC28" i="3"/>
  <c r="CE12" i="3"/>
  <c r="DC27" i="3"/>
  <c r="K35" i="3"/>
  <c r="CE32" i="3"/>
  <c r="K34" i="3"/>
  <c r="K14" i="3"/>
  <c r="AI29" i="3"/>
  <c r="AI9" i="3"/>
  <c r="BG24" i="3"/>
  <c r="CE31" i="3"/>
  <c r="CE11" i="3"/>
  <c r="DC26" i="3"/>
  <c r="K11" i="3"/>
  <c r="K23" i="3"/>
  <c r="AI10" i="3"/>
  <c r="K33" i="3"/>
  <c r="K13" i="3"/>
  <c r="AI28" i="3"/>
  <c r="BG35" i="3"/>
  <c r="BG23" i="3"/>
  <c r="CE30" i="3"/>
  <c r="CE10" i="3"/>
  <c r="DC25" i="3"/>
  <c r="AI30" i="3"/>
  <c r="BG25" i="3"/>
  <c r="K32" i="3"/>
  <c r="K12" i="3"/>
  <c r="AI27" i="3"/>
  <c r="BG34" i="3"/>
  <c r="BG14" i="3"/>
  <c r="CE29" i="3"/>
  <c r="CE9" i="3"/>
  <c r="DC24" i="3"/>
  <c r="DO8" i="3"/>
  <c r="DA35" i="3"/>
  <c r="DD35" i="3"/>
  <c r="DJ35" i="3"/>
  <c r="DO35" i="3"/>
  <c r="DA23" i="3"/>
  <c r="DD23" i="3"/>
  <c r="DJ23" i="3"/>
  <c r="DO23" i="3"/>
  <c r="DA34" i="3"/>
  <c r="DJ34" i="3"/>
  <c r="DO34" i="3"/>
  <c r="DD34" i="3"/>
  <c r="DA14" i="3"/>
  <c r="DJ14" i="3"/>
  <c r="DO14" i="3"/>
  <c r="DD14" i="3"/>
  <c r="DA33" i="3"/>
  <c r="DO33" i="3"/>
  <c r="DD33" i="3"/>
  <c r="DJ33" i="3"/>
  <c r="DA13" i="3"/>
  <c r="DO13" i="3"/>
  <c r="DD13" i="3"/>
  <c r="DJ13" i="3"/>
  <c r="DA32" i="3"/>
  <c r="DO32" i="3"/>
  <c r="DD32" i="3"/>
  <c r="DJ32" i="3"/>
  <c r="DA12" i="3"/>
  <c r="DD12" i="3"/>
  <c r="DJ12" i="3"/>
  <c r="DO12" i="3"/>
  <c r="DA31" i="3"/>
  <c r="DJ31" i="3"/>
  <c r="DO31" i="3"/>
  <c r="DA11" i="3"/>
  <c r="DD11" i="3"/>
  <c r="DJ11" i="3"/>
  <c r="DO11" i="3"/>
  <c r="DA30" i="3"/>
  <c r="DJ30" i="3"/>
  <c r="DO30" i="3"/>
  <c r="DD30" i="3"/>
  <c r="DA10" i="3"/>
  <c r="DJ10" i="3"/>
  <c r="DO10" i="3"/>
  <c r="DD10" i="3"/>
  <c r="DA29" i="3"/>
  <c r="DO29" i="3"/>
  <c r="DD29" i="3"/>
  <c r="DJ29" i="3"/>
  <c r="DA9" i="3"/>
  <c r="DD9" i="3"/>
  <c r="DJ9" i="3"/>
  <c r="DO9" i="3"/>
  <c r="DA28" i="3"/>
  <c r="DD28" i="3"/>
  <c r="DJ28" i="3"/>
  <c r="DO28" i="3"/>
  <c r="DA27" i="3"/>
  <c r="DD27" i="3"/>
  <c r="DJ27" i="3"/>
  <c r="DO27" i="3"/>
  <c r="DA26" i="3"/>
  <c r="DJ26" i="3"/>
  <c r="DO26" i="3"/>
  <c r="DD26" i="3"/>
  <c r="DA25" i="3"/>
  <c r="DO25" i="3"/>
  <c r="DD25" i="3"/>
  <c r="DJ25" i="3"/>
  <c r="DA24" i="3"/>
  <c r="DD24" i="3"/>
  <c r="DJ24" i="3"/>
  <c r="DO24" i="3"/>
  <c r="DA8" i="3"/>
  <c r="DJ8" i="3"/>
  <c r="DD8" i="3"/>
  <c r="CC28" i="3"/>
  <c r="CL28" i="3"/>
  <c r="CQ28" i="3"/>
  <c r="CF28" i="3"/>
  <c r="CC27" i="3"/>
  <c r="CF27" i="3"/>
  <c r="CQ27" i="3"/>
  <c r="CL27" i="3"/>
  <c r="CC26" i="3"/>
  <c r="CF26" i="3"/>
  <c r="CQ26" i="3"/>
  <c r="CL26" i="3"/>
  <c r="CC25" i="3"/>
  <c r="CQ25" i="3"/>
  <c r="CL25" i="3"/>
  <c r="CF25" i="3"/>
  <c r="CC24" i="3"/>
  <c r="CQ24" i="3"/>
  <c r="CL24" i="3"/>
  <c r="CF24" i="3"/>
  <c r="CC35" i="3"/>
  <c r="CF35" i="3"/>
  <c r="CQ35" i="3"/>
  <c r="CL35" i="3"/>
  <c r="CC23" i="3"/>
  <c r="CF23" i="3"/>
  <c r="CQ23" i="3"/>
  <c r="CL23" i="3"/>
  <c r="CC34" i="3"/>
  <c r="CF34" i="3"/>
  <c r="CQ34" i="3"/>
  <c r="CL34" i="3"/>
  <c r="CC14" i="3"/>
  <c r="CF14" i="3"/>
  <c r="CQ14" i="3"/>
  <c r="CL14" i="3"/>
  <c r="CC33" i="3"/>
  <c r="CL33" i="3"/>
  <c r="CQ33" i="3"/>
  <c r="CF33" i="3"/>
  <c r="CC13" i="3"/>
  <c r="CL13" i="3"/>
  <c r="CQ13" i="3"/>
  <c r="CF13" i="3"/>
  <c r="CC32" i="3"/>
  <c r="CL32" i="3"/>
  <c r="CQ32" i="3"/>
  <c r="CF32" i="3"/>
  <c r="CC12" i="3"/>
  <c r="CL12" i="3"/>
  <c r="CQ12" i="3"/>
  <c r="CF12" i="3"/>
  <c r="CC31" i="3"/>
  <c r="CQ31" i="3"/>
  <c r="CF31" i="3"/>
  <c r="CL31" i="3"/>
  <c r="CC11" i="3"/>
  <c r="CQ11" i="3"/>
  <c r="CF11" i="3"/>
  <c r="CL11" i="3"/>
  <c r="CC30" i="3"/>
  <c r="CQ30" i="3"/>
  <c r="CF30" i="3"/>
  <c r="CL30" i="3"/>
  <c r="CC10" i="3"/>
  <c r="CQ10" i="3"/>
  <c r="CF10" i="3"/>
  <c r="CL10" i="3"/>
  <c r="CC8" i="3"/>
  <c r="CF8" i="3"/>
  <c r="CL8" i="3"/>
  <c r="CQ8" i="3"/>
  <c r="CC29" i="3"/>
  <c r="CL29" i="3"/>
  <c r="CQ29" i="3"/>
  <c r="CF29" i="3"/>
  <c r="CC9" i="3"/>
  <c r="CL9" i="3"/>
  <c r="CQ9" i="3"/>
  <c r="CF9" i="3"/>
  <c r="BE30" i="3"/>
  <c r="BH30" i="3"/>
  <c r="BS30" i="3"/>
  <c r="BN30" i="3"/>
  <c r="BE10" i="3"/>
  <c r="BH10" i="3"/>
  <c r="BS10" i="3"/>
  <c r="BN10" i="3"/>
  <c r="BE29" i="3"/>
  <c r="BS29" i="3"/>
  <c r="BN29" i="3"/>
  <c r="BH29" i="3"/>
  <c r="BE9" i="3"/>
  <c r="BS9" i="3"/>
  <c r="BN9" i="3"/>
  <c r="BH9" i="3"/>
  <c r="BE12" i="3"/>
  <c r="BS12" i="3"/>
  <c r="BN12" i="3"/>
  <c r="BH12" i="3"/>
  <c r="BE11" i="3"/>
  <c r="BN11" i="3"/>
  <c r="BH11" i="3"/>
  <c r="BS11" i="3"/>
  <c r="BE28" i="3"/>
  <c r="BS28" i="3"/>
  <c r="BN28" i="3"/>
  <c r="BH28" i="3"/>
  <c r="BE27" i="3"/>
  <c r="BN27" i="3"/>
  <c r="BS27" i="3"/>
  <c r="BH27" i="3"/>
  <c r="BE26" i="3"/>
  <c r="BS26" i="3"/>
  <c r="BH26" i="3"/>
  <c r="BN26" i="3"/>
  <c r="BE25" i="3"/>
  <c r="BN25" i="3"/>
  <c r="BS25" i="3"/>
  <c r="BH25" i="3"/>
  <c r="BE24" i="3"/>
  <c r="BN24" i="3"/>
  <c r="BH24" i="3"/>
  <c r="BS24" i="3"/>
  <c r="BE8" i="3"/>
  <c r="BN8" i="3"/>
  <c r="BH8" i="3"/>
  <c r="BS8" i="3"/>
  <c r="BE31" i="3"/>
  <c r="BN31" i="3"/>
  <c r="BH31" i="3"/>
  <c r="BS31" i="3"/>
  <c r="BE35" i="3"/>
  <c r="BN35" i="3"/>
  <c r="BH35" i="3"/>
  <c r="BS35" i="3"/>
  <c r="BE23" i="3"/>
  <c r="BN23" i="3"/>
  <c r="BH23" i="3"/>
  <c r="BS23" i="3"/>
  <c r="BE32" i="3"/>
  <c r="BS32" i="3"/>
  <c r="BN32" i="3"/>
  <c r="BH32" i="3"/>
  <c r="BE34" i="3"/>
  <c r="BH34" i="3"/>
  <c r="BS34" i="3"/>
  <c r="BN34" i="3"/>
  <c r="BE14" i="3"/>
  <c r="BH14" i="3"/>
  <c r="BS14" i="3"/>
  <c r="BN14" i="3"/>
  <c r="BE33" i="3"/>
  <c r="BS33" i="3"/>
  <c r="BN33" i="3"/>
  <c r="BH33" i="3"/>
  <c r="BE13" i="3"/>
  <c r="BS13" i="3"/>
  <c r="BN13" i="3"/>
  <c r="BH13" i="3"/>
  <c r="AU24" i="3"/>
  <c r="AP24" i="3"/>
  <c r="AP34" i="3"/>
  <c r="AU34" i="3"/>
  <c r="AP14" i="3"/>
  <c r="AU14" i="3"/>
  <c r="AU35" i="3"/>
  <c r="AP35" i="3"/>
  <c r="AP13" i="3"/>
  <c r="AU13" i="3"/>
  <c r="AP32" i="3"/>
  <c r="AU32" i="3"/>
  <c r="AP12" i="3"/>
  <c r="AU12" i="3"/>
  <c r="AU23" i="3"/>
  <c r="AP23" i="3"/>
  <c r="AP31" i="3"/>
  <c r="AU31" i="3"/>
  <c r="AP11" i="3"/>
  <c r="AU11" i="3"/>
  <c r="AU30" i="3"/>
  <c r="AP30" i="3"/>
  <c r="AU10" i="3"/>
  <c r="AP10" i="3"/>
  <c r="AU29" i="3"/>
  <c r="AP29" i="3"/>
  <c r="AU9" i="3"/>
  <c r="AP9" i="3"/>
  <c r="AP33" i="3"/>
  <c r="AU33" i="3"/>
  <c r="AP28" i="3"/>
  <c r="AU28" i="3"/>
  <c r="AP27" i="3"/>
  <c r="AU27" i="3"/>
  <c r="AP26" i="3"/>
  <c r="AU26" i="3"/>
  <c r="AU25" i="3"/>
  <c r="AP25" i="3"/>
  <c r="AG34" i="3"/>
  <c r="AJ34" i="3"/>
  <c r="AG31" i="3"/>
  <c r="AJ31" i="3"/>
  <c r="AG29" i="3"/>
  <c r="AJ29" i="3"/>
  <c r="AG9" i="3"/>
  <c r="AJ9" i="3"/>
  <c r="AG28" i="3"/>
  <c r="AJ28" i="3"/>
  <c r="AG27" i="3"/>
  <c r="AJ27" i="3"/>
  <c r="AG26" i="3"/>
  <c r="AJ26" i="3"/>
  <c r="AG25" i="3"/>
  <c r="AJ25" i="3"/>
  <c r="AG24" i="3"/>
  <c r="AJ24" i="3"/>
  <c r="AG23" i="3"/>
  <c r="AJ23" i="3"/>
  <c r="AG8" i="3"/>
  <c r="AL37" i="3" s="1"/>
  <c r="AG14" i="3"/>
  <c r="AJ14" i="3"/>
  <c r="AG13" i="3"/>
  <c r="AJ13" i="3"/>
  <c r="AG35" i="3"/>
  <c r="AJ35" i="3"/>
  <c r="AG12" i="3"/>
  <c r="AJ12" i="3"/>
  <c r="AG33" i="3"/>
  <c r="AJ33" i="3"/>
  <c r="AG32" i="3"/>
  <c r="AJ32" i="3"/>
  <c r="AG11" i="3"/>
  <c r="AJ11" i="3"/>
  <c r="AG30" i="3"/>
  <c r="AJ30" i="3"/>
  <c r="AG10" i="3"/>
  <c r="AJ10" i="3"/>
  <c r="I32" i="3"/>
  <c r="R32" i="3"/>
  <c r="W32" i="3"/>
  <c r="L32" i="3"/>
  <c r="I12" i="3"/>
  <c r="R12" i="3"/>
  <c r="W12" i="3"/>
  <c r="L12" i="3"/>
  <c r="I11" i="3"/>
  <c r="R11" i="3"/>
  <c r="W11" i="3"/>
  <c r="L11" i="3"/>
  <c r="I31" i="3"/>
  <c r="R31" i="3"/>
  <c r="W31" i="3"/>
  <c r="L31" i="3"/>
  <c r="I30" i="3"/>
  <c r="R30" i="3"/>
  <c r="W30" i="3"/>
  <c r="L30" i="3"/>
  <c r="I10" i="3"/>
  <c r="R10" i="3"/>
  <c r="W10" i="3"/>
  <c r="L10" i="3"/>
  <c r="I29" i="3"/>
  <c r="W29" i="3"/>
  <c r="L29" i="3"/>
  <c r="R29" i="3"/>
  <c r="I9" i="3"/>
  <c r="W9" i="3"/>
  <c r="L9" i="3"/>
  <c r="R9" i="3"/>
  <c r="I8" i="3"/>
  <c r="I27" i="3"/>
  <c r="L27" i="3"/>
  <c r="W27" i="3"/>
  <c r="R27" i="3"/>
  <c r="I28" i="3"/>
  <c r="L28" i="3"/>
  <c r="W28" i="3"/>
  <c r="R28" i="3"/>
  <c r="I26" i="3"/>
  <c r="L26" i="3"/>
  <c r="W26" i="3"/>
  <c r="R26" i="3"/>
  <c r="I33" i="3"/>
  <c r="L33" i="3"/>
  <c r="R33" i="3"/>
  <c r="W33" i="3"/>
  <c r="I25" i="3"/>
  <c r="W25" i="3"/>
  <c r="R25" i="3"/>
  <c r="L25" i="3"/>
  <c r="I24" i="3"/>
  <c r="W24" i="3"/>
  <c r="R24" i="3"/>
  <c r="L24" i="3"/>
  <c r="I13" i="3"/>
  <c r="L13" i="3"/>
  <c r="R13" i="3"/>
  <c r="W13" i="3"/>
  <c r="I35" i="3"/>
  <c r="W35" i="3"/>
  <c r="L35" i="3"/>
  <c r="R35" i="3"/>
  <c r="I23" i="3"/>
  <c r="W23" i="3"/>
  <c r="L23" i="3"/>
  <c r="R23" i="3"/>
  <c r="I34" i="3"/>
  <c r="L34" i="3"/>
  <c r="W34" i="3"/>
  <c r="R34" i="3"/>
  <c r="I14" i="3"/>
  <c r="W14" i="3"/>
  <c r="L14" i="3"/>
  <c r="R14" i="3"/>
  <c r="DJ4" i="3"/>
  <c r="R8" i="3" l="1"/>
  <c r="N37" i="3"/>
  <c r="AN24" i="3"/>
  <c r="AN29" i="3"/>
  <c r="DE8" i="3"/>
  <c r="DF8" i="3" s="1"/>
  <c r="P27" i="3"/>
  <c r="AN13" i="3"/>
  <c r="DH32" i="3"/>
  <c r="DH14" i="3"/>
  <c r="BL26" i="3"/>
  <c r="P12" i="3"/>
  <c r="AN35" i="3"/>
  <c r="CG8" i="3"/>
  <c r="CH8" i="3" s="1"/>
  <c r="BI8" i="3"/>
  <c r="BJ8" i="3" s="1"/>
  <c r="BL14" i="3"/>
  <c r="BL8" i="3"/>
  <c r="AK8" i="3"/>
  <c r="AL8" i="3" s="1"/>
  <c r="P8" i="3"/>
  <c r="X8" i="3"/>
  <c r="Y8" i="3" s="1"/>
  <c r="M8" i="3"/>
  <c r="P25" i="3"/>
  <c r="AN32" i="3"/>
  <c r="P30" i="3"/>
  <c r="P33" i="3"/>
  <c r="DH24" i="3"/>
  <c r="DH35" i="3"/>
  <c r="P34" i="3"/>
  <c r="AN12" i="3"/>
  <c r="CJ24" i="3"/>
  <c r="BL23" i="3"/>
  <c r="BL29" i="3"/>
  <c r="CJ9" i="3"/>
  <c r="CJ10" i="3"/>
  <c r="CJ31" i="3"/>
  <c r="CJ13" i="3"/>
  <c r="AN10" i="3"/>
  <c r="AN26" i="3"/>
  <c r="AN34" i="3"/>
  <c r="DH9" i="3"/>
  <c r="DH30" i="3"/>
  <c r="DH12" i="3"/>
  <c r="P24" i="3"/>
  <c r="P10" i="3"/>
  <c r="BL32" i="3"/>
  <c r="BL30" i="3"/>
  <c r="CJ8" i="3"/>
  <c r="CJ11" i="3"/>
  <c r="CJ32" i="3"/>
  <c r="AN11" i="3"/>
  <c r="BL9" i="3"/>
  <c r="AN28" i="3"/>
  <c r="DH28" i="3"/>
  <c r="DH13" i="3"/>
  <c r="DH34" i="3"/>
  <c r="P32" i="3"/>
  <c r="AN23" i="3"/>
  <c r="P35" i="3"/>
  <c r="CJ14" i="3"/>
  <c r="CJ26" i="3"/>
  <c r="P28" i="3"/>
  <c r="BL33" i="3"/>
  <c r="BL31" i="3"/>
  <c r="BL28" i="3"/>
  <c r="AN14" i="3"/>
  <c r="AN30" i="3"/>
  <c r="P11" i="3"/>
  <c r="AN9" i="3"/>
  <c r="BL34" i="3"/>
  <c r="BL35" i="3"/>
  <c r="BL12" i="3"/>
  <c r="BL10" i="3"/>
  <c r="P26" i="3"/>
  <c r="DH23" i="3"/>
  <c r="P14" i="3"/>
  <c r="CJ30" i="3"/>
  <c r="CJ23" i="3"/>
  <c r="P29" i="3"/>
  <c r="P31" i="3"/>
  <c r="AN27" i="3"/>
  <c r="CJ12" i="3"/>
  <c r="CJ28" i="3"/>
  <c r="AN33" i="3"/>
  <c r="DH27" i="3"/>
  <c r="DH11" i="3"/>
  <c r="DH33" i="3"/>
  <c r="P9" i="3"/>
  <c r="BL25" i="3"/>
  <c r="CJ35" i="3"/>
  <c r="BL24" i="3"/>
  <c r="CJ29" i="3"/>
  <c r="P23" i="3"/>
  <c r="CJ33" i="3"/>
  <c r="CJ25" i="3"/>
  <c r="DH29" i="3"/>
  <c r="O36" i="3"/>
  <c r="CI36" i="3"/>
  <c r="BK36" i="3"/>
  <c r="CJ34" i="3"/>
  <c r="CJ27" i="3"/>
  <c r="DH25" i="3"/>
  <c r="DH10" i="3"/>
  <c r="DH31" i="3"/>
  <c r="BL13" i="3"/>
  <c r="BL27" i="3"/>
  <c r="P13" i="3"/>
  <c r="BL11" i="3"/>
  <c r="AN31" i="3"/>
  <c r="AN25" i="3"/>
  <c r="DH26" i="3"/>
  <c r="DG36" i="3"/>
  <c r="DH8" i="3"/>
  <c r="X10" i="3"/>
  <c r="Y10" i="3" s="1"/>
  <c r="X12" i="3"/>
  <c r="Y12" i="3" s="1"/>
  <c r="BT26" i="3"/>
  <c r="BU26" i="3" s="1"/>
  <c r="CR10" i="3"/>
  <c r="CS10" i="3" s="1"/>
  <c r="AN8" i="3"/>
  <c r="AM36" i="3"/>
  <c r="AR8" i="3"/>
  <c r="AS8" i="3" s="1"/>
  <c r="BT23" i="3"/>
  <c r="BU23" i="3" s="1"/>
  <c r="BT10" i="3"/>
  <c r="BU10" i="3" s="1"/>
  <c r="CR24" i="3"/>
  <c r="CS24" i="3" s="1"/>
  <c r="DL26" i="3"/>
  <c r="DM26" i="3" s="1"/>
  <c r="BT14" i="3"/>
  <c r="BU14" i="3" s="1"/>
  <c r="X35" i="3"/>
  <c r="Y35" i="3" s="1"/>
  <c r="DE31" i="3"/>
  <c r="DF31" i="3" s="1"/>
  <c r="DE35" i="3"/>
  <c r="DF35" i="3" s="1"/>
  <c r="BP31" i="3"/>
  <c r="BQ31" i="3" s="1"/>
  <c r="BT12" i="3"/>
  <c r="BU12" i="3" s="1"/>
  <c r="BT24" i="3"/>
  <c r="BU24" i="3" s="1"/>
  <c r="BT27" i="3"/>
  <c r="BU27" i="3" s="1"/>
  <c r="CR14" i="3"/>
  <c r="CS14" i="3" s="1"/>
  <c r="BT13" i="3"/>
  <c r="BU13" i="3" s="1"/>
  <c r="BT34" i="3"/>
  <c r="BU34" i="3" s="1"/>
  <c r="BT35" i="3"/>
  <c r="BU35" i="3" s="1"/>
  <c r="BT11" i="3"/>
  <c r="BU11" i="3" s="1"/>
  <c r="BT9" i="3"/>
  <c r="BU9" i="3" s="1"/>
  <c r="CR8" i="3"/>
  <c r="CS8" i="3" s="1"/>
  <c r="BI34" i="3"/>
  <c r="BJ34" i="3" s="1"/>
  <c r="BT25" i="3"/>
  <c r="BU25" i="3" s="1"/>
  <c r="DE25" i="3"/>
  <c r="DF25" i="3" s="1"/>
  <c r="DE30" i="3"/>
  <c r="DF30" i="3" s="1"/>
  <c r="BP27" i="3"/>
  <c r="BQ27" i="3" s="1"/>
  <c r="BT30" i="3"/>
  <c r="BU30" i="3" s="1"/>
  <c r="DE34" i="3"/>
  <c r="DF34" i="3" s="1"/>
  <c r="BP12" i="3"/>
  <c r="BQ12" i="3" s="1"/>
  <c r="BP34" i="3"/>
  <c r="BQ34" i="3" s="1"/>
  <c r="DE29" i="3"/>
  <c r="DF29" i="3" s="1"/>
  <c r="X30" i="3"/>
  <c r="Y30" i="3" s="1"/>
  <c r="CR28" i="3"/>
  <c r="CS28" i="3" s="1"/>
  <c r="X32" i="3"/>
  <c r="Y32" i="3" s="1"/>
  <c r="DP23" i="3"/>
  <c r="DQ23" i="3" s="1"/>
  <c r="BP14" i="3"/>
  <c r="BQ14" i="3" s="1"/>
  <c r="DL11" i="3"/>
  <c r="DM11" i="3" s="1"/>
  <c r="CR29" i="3"/>
  <c r="CS29" i="3" s="1"/>
  <c r="CR23" i="3"/>
  <c r="CS23" i="3" s="1"/>
  <c r="CG29" i="3"/>
  <c r="CH29" i="3" s="1"/>
  <c r="DP26" i="3"/>
  <c r="DQ26" i="3" s="1"/>
  <c r="DE33" i="3"/>
  <c r="DF33" i="3" s="1"/>
  <c r="DP24" i="3"/>
  <c r="DQ24" i="3" s="1"/>
  <c r="DP29" i="3"/>
  <c r="DQ29" i="3" s="1"/>
  <c r="DL23" i="3"/>
  <c r="DM23" i="3" s="1"/>
  <c r="DP25" i="3"/>
  <c r="DQ25" i="3" s="1"/>
  <c r="DE9" i="3"/>
  <c r="DF9" i="3" s="1"/>
  <c r="DP30" i="3"/>
  <c r="DQ30" i="3" s="1"/>
  <c r="DE14" i="3"/>
  <c r="DF14" i="3" s="1"/>
  <c r="DP34" i="3"/>
  <c r="DQ34" i="3" s="1"/>
  <c r="CR34" i="3"/>
  <c r="CS34" i="3" s="1"/>
  <c r="DP27" i="3"/>
  <c r="DQ27" i="3" s="1"/>
  <c r="DP12" i="3"/>
  <c r="DQ12" i="3" s="1"/>
  <c r="DL8" i="3"/>
  <c r="DM8" i="3" s="1"/>
  <c r="DL33" i="3"/>
  <c r="DM33" i="3" s="1"/>
  <c r="CG30" i="3"/>
  <c r="CH30" i="3" s="1"/>
  <c r="CN26" i="3"/>
  <c r="CO26" i="3" s="1"/>
  <c r="DL24" i="3"/>
  <c r="DM24" i="3" s="1"/>
  <c r="DE27" i="3"/>
  <c r="DF27" i="3" s="1"/>
  <c r="DL28" i="3"/>
  <c r="DM28" i="3" s="1"/>
  <c r="DE13" i="3"/>
  <c r="DF13" i="3" s="1"/>
  <c r="DP8" i="3"/>
  <c r="DE10" i="3"/>
  <c r="DF10" i="3" s="1"/>
  <c r="DE32" i="3"/>
  <c r="DF32" i="3" s="1"/>
  <c r="DL12" i="3"/>
  <c r="DM12" i="3" s="1"/>
  <c r="DE24" i="3"/>
  <c r="DF24" i="3" s="1"/>
  <c r="DE28" i="3"/>
  <c r="DF28" i="3" s="1"/>
  <c r="DL30" i="3"/>
  <c r="DM30" i="3" s="1"/>
  <c r="DP32" i="3"/>
  <c r="DQ32" i="3" s="1"/>
  <c r="DL34" i="3"/>
  <c r="DM34" i="3" s="1"/>
  <c r="CG14" i="3"/>
  <c r="CH14" i="3" s="1"/>
  <c r="DE26" i="3"/>
  <c r="DF26" i="3" s="1"/>
  <c r="DL27" i="3"/>
  <c r="DM27" i="3" s="1"/>
  <c r="DL29" i="3"/>
  <c r="DM29" i="3" s="1"/>
  <c r="DP31" i="3"/>
  <c r="DQ31" i="3" s="1"/>
  <c r="DP14" i="3"/>
  <c r="DQ14" i="3" s="1"/>
  <c r="DP35" i="3"/>
  <c r="DQ35" i="3" s="1"/>
  <c r="DL25" i="3"/>
  <c r="DM25" i="3" s="1"/>
  <c r="DP10" i="3"/>
  <c r="DQ10" i="3" s="1"/>
  <c r="DE11" i="3"/>
  <c r="DF11" i="3" s="1"/>
  <c r="DL31" i="3"/>
  <c r="DM31" i="3" s="1"/>
  <c r="DL13" i="3"/>
  <c r="DM13" i="3" s="1"/>
  <c r="DE23" i="3"/>
  <c r="DF23" i="3" s="1"/>
  <c r="DL10" i="3"/>
  <c r="DM10" i="3" s="1"/>
  <c r="DE12" i="3"/>
  <c r="DF12" i="3" s="1"/>
  <c r="DP13" i="3"/>
  <c r="DQ13" i="3" s="1"/>
  <c r="DL14" i="3"/>
  <c r="DM14" i="3" s="1"/>
  <c r="DL35" i="3"/>
  <c r="DM35" i="3" s="1"/>
  <c r="DP9" i="3"/>
  <c r="DQ9" i="3" s="1"/>
  <c r="DP28" i="3"/>
  <c r="DQ28" i="3" s="1"/>
  <c r="DL9" i="3"/>
  <c r="DM9" i="3" s="1"/>
  <c r="DP11" i="3"/>
  <c r="DQ11" i="3" s="1"/>
  <c r="DL32" i="3"/>
  <c r="DM32" i="3" s="1"/>
  <c r="DP33" i="3"/>
  <c r="DQ33" i="3" s="1"/>
  <c r="CG10" i="3"/>
  <c r="CH10" i="3" s="1"/>
  <c r="CR27" i="3"/>
  <c r="CS27" i="3" s="1"/>
  <c r="CN31" i="3"/>
  <c r="CO31" i="3" s="1"/>
  <c r="CR12" i="3"/>
  <c r="CS12" i="3" s="1"/>
  <c r="AV8" i="3"/>
  <c r="AW8" i="3" s="1"/>
  <c r="BP32" i="3"/>
  <c r="BQ32" i="3" s="1"/>
  <c r="BT32" i="3"/>
  <c r="BU32" i="3" s="1"/>
  <c r="CG34" i="3"/>
  <c r="CH34" i="3" s="1"/>
  <c r="CN24" i="3"/>
  <c r="CO24" i="3" s="1"/>
  <c r="X29" i="3"/>
  <c r="Y29" i="3" s="1"/>
  <c r="CR26" i="3"/>
  <c r="CS26" i="3" s="1"/>
  <c r="BT33" i="3"/>
  <c r="BU33" i="3" s="1"/>
  <c r="BT31" i="3"/>
  <c r="BU31" i="3" s="1"/>
  <c r="CN10" i="3"/>
  <c r="CO10" i="3" s="1"/>
  <c r="CR11" i="3"/>
  <c r="CS11" i="3" s="1"/>
  <c r="CG12" i="3"/>
  <c r="CH12" i="3" s="1"/>
  <c r="CR32" i="3"/>
  <c r="CS32" i="3" s="1"/>
  <c r="CN13" i="3"/>
  <c r="CO13" i="3" s="1"/>
  <c r="CN9" i="3"/>
  <c r="CO9" i="3" s="1"/>
  <c r="CN32" i="3"/>
  <c r="CO32" i="3" s="1"/>
  <c r="CR25" i="3"/>
  <c r="CS25" i="3" s="1"/>
  <c r="CN27" i="3"/>
  <c r="CO27" i="3" s="1"/>
  <c r="BI30" i="3"/>
  <c r="BJ30" i="3" s="1"/>
  <c r="CN11" i="3"/>
  <c r="CO11" i="3" s="1"/>
  <c r="CR31" i="3"/>
  <c r="CS31" i="3" s="1"/>
  <c r="CN33" i="3"/>
  <c r="CO33" i="3" s="1"/>
  <c r="CG35" i="3"/>
  <c r="CH35" i="3" s="1"/>
  <c r="CG27" i="3"/>
  <c r="CH27" i="3" s="1"/>
  <c r="CG11" i="3"/>
  <c r="CH11" i="3" s="1"/>
  <c r="CG32" i="3"/>
  <c r="CH32" i="3" s="1"/>
  <c r="CR13" i="3"/>
  <c r="CS13" i="3" s="1"/>
  <c r="CG25" i="3"/>
  <c r="CH25" i="3" s="1"/>
  <c r="CR9" i="3"/>
  <c r="CS9" i="3" s="1"/>
  <c r="CN30" i="3"/>
  <c r="CO30" i="3" s="1"/>
  <c r="CN34" i="3"/>
  <c r="CO34" i="3" s="1"/>
  <c r="CG23" i="3"/>
  <c r="CH23" i="3" s="1"/>
  <c r="CG9" i="3"/>
  <c r="CH9" i="3" s="1"/>
  <c r="CN29" i="3"/>
  <c r="CO29" i="3" s="1"/>
  <c r="BP8" i="3"/>
  <c r="BQ8" i="3" s="1"/>
  <c r="CR30" i="3"/>
  <c r="CS30" i="3" s="1"/>
  <c r="CG24" i="3"/>
  <c r="CH24" i="3" s="1"/>
  <c r="CN25" i="3"/>
  <c r="CO25" i="3" s="1"/>
  <c r="CG28" i="3"/>
  <c r="CH28" i="3" s="1"/>
  <c r="CN14" i="3"/>
  <c r="CO14" i="3" s="1"/>
  <c r="CG33" i="3"/>
  <c r="CH33" i="3" s="1"/>
  <c r="CN8" i="3"/>
  <c r="CN12" i="3"/>
  <c r="CO12" i="3" s="1"/>
  <c r="CN35" i="3"/>
  <c r="CO35" i="3" s="1"/>
  <c r="CR35" i="3"/>
  <c r="CS35" i="3" s="1"/>
  <c r="CG26" i="3"/>
  <c r="CH26" i="3" s="1"/>
  <c r="CN28" i="3"/>
  <c r="CO28" i="3" s="1"/>
  <c r="CG31" i="3"/>
  <c r="CH31" i="3" s="1"/>
  <c r="CG13" i="3"/>
  <c r="CH13" i="3" s="1"/>
  <c r="CR33" i="3"/>
  <c r="CS33" i="3" s="1"/>
  <c r="CN23" i="3"/>
  <c r="CO23" i="3" s="1"/>
  <c r="BP26" i="3"/>
  <c r="BQ26" i="3" s="1"/>
  <c r="BI33" i="3"/>
  <c r="BJ33" i="3" s="1"/>
  <c r="BP25" i="3"/>
  <c r="BQ25" i="3" s="1"/>
  <c r="BT29" i="3"/>
  <c r="BU29" i="3" s="1"/>
  <c r="BP28" i="3"/>
  <c r="BQ28" i="3" s="1"/>
  <c r="BT8" i="3"/>
  <c r="BU8" i="3" s="1"/>
  <c r="BP10" i="3"/>
  <c r="BQ10" i="3" s="1"/>
  <c r="BP13" i="3"/>
  <c r="BQ13" i="3" s="1"/>
  <c r="BP23" i="3"/>
  <c r="BQ23" i="3" s="1"/>
  <c r="BP24" i="3"/>
  <c r="BQ24" i="3" s="1"/>
  <c r="BT28" i="3"/>
  <c r="BU28" i="3" s="1"/>
  <c r="BP9" i="3"/>
  <c r="BQ9" i="3" s="1"/>
  <c r="BP30" i="3"/>
  <c r="BQ30" i="3" s="1"/>
  <c r="BI28" i="3"/>
  <c r="BJ28" i="3" s="1"/>
  <c r="M10" i="3"/>
  <c r="N10" i="3" s="1"/>
  <c r="BP33" i="3"/>
  <c r="BQ33" i="3" s="1"/>
  <c r="BP35" i="3"/>
  <c r="BQ35" i="3" s="1"/>
  <c r="BP11" i="3"/>
  <c r="BQ11" i="3" s="1"/>
  <c r="X25" i="3"/>
  <c r="Y25" i="3" s="1"/>
  <c r="T29" i="3"/>
  <c r="U29" i="3" s="1"/>
  <c r="BP29" i="3"/>
  <c r="BQ29" i="3" s="1"/>
  <c r="BI24" i="3"/>
  <c r="BJ24" i="3" s="1"/>
  <c r="BI13" i="3"/>
  <c r="BJ13" i="3" s="1"/>
  <c r="BI32" i="3"/>
  <c r="BJ32" i="3" s="1"/>
  <c r="BI27" i="3"/>
  <c r="BJ27" i="3" s="1"/>
  <c r="BI9" i="3"/>
  <c r="BJ9" i="3" s="1"/>
  <c r="BI23" i="3"/>
  <c r="BJ23" i="3" s="1"/>
  <c r="BI12" i="3"/>
  <c r="BJ12" i="3" s="1"/>
  <c r="BI31" i="3"/>
  <c r="BJ31" i="3" s="1"/>
  <c r="BI26" i="3"/>
  <c r="BJ26" i="3" s="1"/>
  <c r="BI14" i="3"/>
  <c r="BJ14" i="3" s="1"/>
  <c r="BI35" i="3"/>
  <c r="BJ35" i="3" s="1"/>
  <c r="BI25" i="3"/>
  <c r="BJ25" i="3" s="1"/>
  <c r="BI11" i="3"/>
  <c r="BJ11" i="3" s="1"/>
  <c r="BI10" i="3"/>
  <c r="BJ10" i="3" s="1"/>
  <c r="BI29" i="3"/>
  <c r="BJ29" i="3" s="1"/>
  <c r="X23" i="3"/>
  <c r="Y23" i="3" s="1"/>
  <c r="T12" i="3"/>
  <c r="U12" i="3" s="1"/>
  <c r="T28" i="3"/>
  <c r="U28" i="3" s="1"/>
  <c r="AK26" i="3"/>
  <c r="AL26" i="3" s="1"/>
  <c r="X24" i="3"/>
  <c r="Y24" i="3" s="1"/>
  <c r="T8" i="3"/>
  <c r="U8" i="3" s="1"/>
  <c r="AK35" i="3"/>
  <c r="AL35" i="3" s="1"/>
  <c r="X26" i="3"/>
  <c r="Y26" i="3" s="1"/>
  <c r="AK12" i="3"/>
  <c r="AL12" i="3" s="1"/>
  <c r="X9" i="3"/>
  <c r="Y9" i="3" s="1"/>
  <c r="X31" i="3"/>
  <c r="Y31" i="3" s="1"/>
  <c r="T10" i="3"/>
  <c r="U10" i="3" s="1"/>
  <c r="T32" i="3"/>
  <c r="U32" i="3" s="1"/>
  <c r="AK11" i="3"/>
  <c r="AL11" i="3" s="1"/>
  <c r="AK23" i="3"/>
  <c r="AL23" i="3" s="1"/>
  <c r="AK31" i="3"/>
  <c r="AL31" i="3" s="1"/>
  <c r="X11" i="3"/>
  <c r="Y11" i="3" s="1"/>
  <c r="T24" i="3"/>
  <c r="U24" i="3" s="1"/>
  <c r="AK34" i="3"/>
  <c r="AL34" i="3" s="1"/>
  <c r="M28" i="3"/>
  <c r="N28" i="3" s="1"/>
  <c r="T31" i="3"/>
  <c r="U31" i="3" s="1"/>
  <c r="AK10" i="3"/>
  <c r="AL10" i="3" s="1"/>
  <c r="AK33" i="3"/>
  <c r="AL33" i="3" s="1"/>
  <c r="T34" i="3"/>
  <c r="U34" i="3" s="1"/>
  <c r="AK25" i="3"/>
  <c r="AL25" i="3" s="1"/>
  <c r="AK9" i="3"/>
  <c r="AL9" i="3" s="1"/>
  <c r="M23" i="3"/>
  <c r="N23" i="3" s="1"/>
  <c r="T33" i="3"/>
  <c r="U33" i="3" s="1"/>
  <c r="AK29" i="3"/>
  <c r="AL29" i="3" s="1"/>
  <c r="M33" i="3"/>
  <c r="N33" i="3" s="1"/>
  <c r="X27" i="3"/>
  <c r="Y27" i="3" s="1"/>
  <c r="AK32" i="3"/>
  <c r="AL32" i="3" s="1"/>
  <c r="AK27" i="3"/>
  <c r="AL27" i="3" s="1"/>
  <c r="AK13" i="3"/>
  <c r="AL13" i="3" s="1"/>
  <c r="T23" i="3"/>
  <c r="U23" i="3" s="1"/>
  <c r="T25" i="3"/>
  <c r="U25" i="3" s="1"/>
  <c r="T27" i="3"/>
  <c r="U27" i="3" s="1"/>
  <c r="T11" i="3"/>
  <c r="U11" i="3" s="1"/>
  <c r="M12" i="3"/>
  <c r="N12" i="3" s="1"/>
  <c r="T14" i="3"/>
  <c r="U14" i="3" s="1"/>
  <c r="X34" i="3"/>
  <c r="Y34" i="3" s="1"/>
  <c r="X28" i="3"/>
  <c r="Y28" i="3" s="1"/>
  <c r="T9" i="3"/>
  <c r="U9" i="3" s="1"/>
  <c r="X14" i="3"/>
  <c r="Y14" i="3" s="1"/>
  <c r="T13" i="3"/>
  <c r="U13" i="3" s="1"/>
  <c r="T26" i="3"/>
  <c r="U26" i="3" s="1"/>
  <c r="AK14" i="3"/>
  <c r="AL14" i="3" s="1"/>
  <c r="AK24" i="3"/>
  <c r="AL24" i="3" s="1"/>
  <c r="AK28" i="3"/>
  <c r="AL28" i="3" s="1"/>
  <c r="M14" i="3"/>
  <c r="N14" i="3" s="1"/>
  <c r="T35" i="3"/>
  <c r="U35" i="3" s="1"/>
  <c r="X13" i="3"/>
  <c r="Y13" i="3" s="1"/>
  <c r="X33" i="3"/>
  <c r="Y33" i="3" s="1"/>
  <c r="T30" i="3"/>
  <c r="U30" i="3" s="1"/>
  <c r="M11" i="3"/>
  <c r="N11" i="3" s="1"/>
  <c r="AK30" i="3"/>
  <c r="AL30" i="3" s="1"/>
  <c r="M35" i="3"/>
  <c r="N35" i="3" s="1"/>
  <c r="M29" i="3"/>
  <c r="N29" i="3" s="1"/>
  <c r="M31" i="3"/>
  <c r="N31" i="3" s="1"/>
  <c r="M26" i="3"/>
  <c r="N26" i="3" s="1"/>
  <c r="M27" i="3"/>
  <c r="N27" i="3" s="1"/>
  <c r="M9" i="3"/>
  <c r="N9" i="3" s="1"/>
  <c r="M25" i="3"/>
  <c r="N25" i="3" s="1"/>
  <c r="M24" i="3"/>
  <c r="N24" i="3" s="1"/>
  <c r="M30" i="3"/>
  <c r="N30" i="3" s="1"/>
  <c r="M32" i="3"/>
  <c r="N32" i="3" s="1"/>
  <c r="M13" i="3"/>
  <c r="N13" i="3" s="1"/>
  <c r="M34" i="3"/>
  <c r="N34" i="3" s="1"/>
  <c r="AR27" i="3"/>
  <c r="AS27" i="3" s="1"/>
  <c r="CJ36" i="3" l="1"/>
  <c r="BL36" i="3"/>
  <c r="AN36" i="3"/>
  <c r="DH36" i="3"/>
  <c r="N8" i="3"/>
  <c r="M36" i="3"/>
  <c r="P36" i="3"/>
  <c r="BV12" i="3"/>
  <c r="BW12" i="3" s="1"/>
  <c r="BX12" i="3" s="1"/>
  <c r="DR34" i="3"/>
  <c r="CT14" i="3"/>
  <c r="CU14" i="3" s="1"/>
  <c r="CV14" i="3" s="1"/>
  <c r="DR35" i="3"/>
  <c r="DR33" i="3"/>
  <c r="DS33" i="3" s="1"/>
  <c r="DT33" i="3" s="1"/>
  <c r="DR12" i="3"/>
  <c r="DR29" i="3"/>
  <c r="DS29" i="3" s="1"/>
  <c r="DT29" i="3" s="1"/>
  <c r="BV34" i="3"/>
  <c r="BW34" i="3" s="1"/>
  <c r="BX34" i="3" s="1"/>
  <c r="DR30" i="3"/>
  <c r="DR14" i="3"/>
  <c r="DR23" i="3"/>
  <c r="DS23" i="3" s="1"/>
  <c r="DT23" i="3" s="1"/>
  <c r="DR31" i="3"/>
  <c r="DS31" i="3" s="1"/>
  <c r="DT31" i="3" s="1"/>
  <c r="BV14" i="3"/>
  <c r="DR9" i="3"/>
  <c r="DQ8" i="3"/>
  <c r="DQ36" i="3" s="1"/>
  <c r="DP36" i="3"/>
  <c r="DR26" i="3"/>
  <c r="DS26" i="3" s="1"/>
  <c r="DT26" i="3" s="1"/>
  <c r="DR13" i="3"/>
  <c r="DR27" i="3"/>
  <c r="DS27" i="3" s="1"/>
  <c r="DT27" i="3" s="1"/>
  <c r="DL36" i="3"/>
  <c r="DR11" i="3"/>
  <c r="DS11" i="3" s="1"/>
  <c r="DT11" i="3" s="1"/>
  <c r="DM36" i="3"/>
  <c r="DF36" i="3"/>
  <c r="CT29" i="3"/>
  <c r="CU29" i="3" s="1"/>
  <c r="CV29" i="3" s="1"/>
  <c r="DR28" i="3"/>
  <c r="DR24" i="3"/>
  <c r="DR32" i="3"/>
  <c r="CT12" i="3"/>
  <c r="CU12" i="3" s="1"/>
  <c r="CV12" i="3" s="1"/>
  <c r="BV30" i="3"/>
  <c r="DR25" i="3"/>
  <c r="DS25" i="3" s="1"/>
  <c r="DT25" i="3" s="1"/>
  <c r="DE36" i="3"/>
  <c r="DR10" i="3"/>
  <c r="DS10" i="3" s="1"/>
  <c r="DT10" i="3" s="1"/>
  <c r="CT10" i="3"/>
  <c r="CT24" i="3"/>
  <c r="CT26" i="3"/>
  <c r="CU26" i="3" s="1"/>
  <c r="CV26" i="3" s="1"/>
  <c r="CT31" i="3"/>
  <c r="BV25" i="3"/>
  <c r="BW25" i="3" s="1"/>
  <c r="BX25" i="3" s="1"/>
  <c r="CT30" i="3"/>
  <c r="CU30" i="3" s="1"/>
  <c r="CV30" i="3" s="1"/>
  <c r="BV31" i="3"/>
  <c r="BW31" i="3" s="1"/>
  <c r="BX31" i="3" s="1"/>
  <c r="CT34" i="3"/>
  <c r="CU34" i="3" s="1"/>
  <c r="CV34" i="3" s="1"/>
  <c r="BQ36" i="3"/>
  <c r="BV29" i="3"/>
  <c r="CT9" i="3"/>
  <c r="CT23" i="3"/>
  <c r="CU23" i="3" s="1"/>
  <c r="CR36" i="3"/>
  <c r="CT28" i="3"/>
  <c r="CU28" i="3" s="1"/>
  <c r="CV28" i="3" s="1"/>
  <c r="CT32" i="3"/>
  <c r="CT11" i="3"/>
  <c r="CO8" i="3"/>
  <c r="CO36" i="3" s="1"/>
  <c r="CN36" i="3"/>
  <c r="CT33" i="3"/>
  <c r="CU33" i="3" s="1"/>
  <c r="CV33" i="3" s="1"/>
  <c r="CT27" i="3"/>
  <c r="CU27" i="3" s="1"/>
  <c r="CV27" i="3" s="1"/>
  <c r="BV10" i="3"/>
  <c r="BW10" i="3" s="1"/>
  <c r="BX10" i="3" s="1"/>
  <c r="CT13" i="3"/>
  <c r="CT35" i="3"/>
  <c r="CU35" i="3" s="1"/>
  <c r="CG36" i="3"/>
  <c r="CS36" i="3"/>
  <c r="BV26" i="3"/>
  <c r="BT36" i="3"/>
  <c r="CT25" i="3"/>
  <c r="CU25" i="3" s="1"/>
  <c r="CV25" i="3" s="1"/>
  <c r="CH36" i="3"/>
  <c r="BV8" i="3"/>
  <c r="BV27" i="3"/>
  <c r="BW27" i="3" s="1"/>
  <c r="BX27" i="3" s="1"/>
  <c r="BV32" i="3"/>
  <c r="BV35" i="3"/>
  <c r="BW35" i="3" s="1"/>
  <c r="BX35" i="3" s="1"/>
  <c r="BV13" i="3"/>
  <c r="BW13" i="3" s="1"/>
  <c r="BX13" i="3" s="1"/>
  <c r="BV24" i="3"/>
  <c r="BW24" i="3" s="1"/>
  <c r="BX24" i="3" s="1"/>
  <c r="BP36" i="3"/>
  <c r="BU36" i="3"/>
  <c r="BV28" i="3"/>
  <c r="BW28" i="3" s="1"/>
  <c r="BX28" i="3" s="1"/>
  <c r="BV33" i="3"/>
  <c r="BW33" i="3" s="1"/>
  <c r="BX33" i="3" s="1"/>
  <c r="BV23" i="3"/>
  <c r="BV9" i="3"/>
  <c r="BV11" i="3"/>
  <c r="BW11" i="3" s="1"/>
  <c r="BX11" i="3" s="1"/>
  <c r="Z32" i="3"/>
  <c r="AA32" i="3" s="1"/>
  <c r="BI36" i="3"/>
  <c r="BJ36" i="3"/>
  <c r="Z34" i="3"/>
  <c r="AA34" i="3" s="1"/>
  <c r="Z31" i="3"/>
  <c r="Z26" i="3"/>
  <c r="AA26" i="3" s="1"/>
  <c r="Z35" i="3"/>
  <c r="Z23" i="3"/>
  <c r="Z29" i="3"/>
  <c r="T36" i="3"/>
  <c r="X36" i="3"/>
  <c r="Z30" i="3"/>
  <c r="AA30" i="3" s="1"/>
  <c r="Z28" i="3"/>
  <c r="AA28" i="3" s="1"/>
  <c r="Z24" i="3"/>
  <c r="AA24" i="3" s="1"/>
  <c r="Z11" i="3"/>
  <c r="AA11" i="3" s="1"/>
  <c r="Z27" i="3"/>
  <c r="AA27" i="3" s="1"/>
  <c r="Y36" i="3"/>
  <c r="Z25" i="3"/>
  <c r="AA25" i="3" s="1"/>
  <c r="AX8" i="3"/>
  <c r="AY8" i="3" s="1"/>
  <c r="Z14" i="3"/>
  <c r="Z33" i="3"/>
  <c r="AA33" i="3" s="1"/>
  <c r="Z13" i="3"/>
  <c r="Z10" i="3"/>
  <c r="AA10" i="3" s="1"/>
  <c r="AL36" i="3"/>
  <c r="U36" i="3"/>
  <c r="Z9" i="3"/>
  <c r="AA9" i="3" s="1"/>
  <c r="Z12" i="3"/>
  <c r="AA12" i="3" s="1"/>
  <c r="AR9" i="3"/>
  <c r="AS9" i="3" s="1"/>
  <c r="AR28" i="3"/>
  <c r="AS28" i="3" s="1"/>
  <c r="AV27" i="3"/>
  <c r="AW27" i="3" s="1"/>
  <c r="AX27" i="3" s="1"/>
  <c r="BA27" i="3" s="1"/>
  <c r="BB27" i="3" s="1"/>
  <c r="AR29" i="3"/>
  <c r="AS29" i="3" s="1"/>
  <c r="K61" i="2" l="1"/>
  <c r="AA29" i="3"/>
  <c r="AB29" i="3" s="1"/>
  <c r="AA23" i="3"/>
  <c r="AB23" i="3" s="1"/>
  <c r="AA35" i="3"/>
  <c r="AB35" i="3" s="1"/>
  <c r="AA13" i="3"/>
  <c r="AB13" i="3" s="1"/>
  <c r="AA14" i="3"/>
  <c r="AB14" i="3" s="1"/>
  <c r="AA31" i="3"/>
  <c r="AB31" i="3" s="1"/>
  <c r="F58" i="2"/>
  <c r="CW35" i="3"/>
  <c r="CX35" i="3" s="1"/>
  <c r="CY35" i="3" s="1"/>
  <c r="BA8" i="3"/>
  <c r="BB8" i="3" s="1"/>
  <c r="N36" i="3"/>
  <c r="Z8" i="3"/>
  <c r="BY34" i="3"/>
  <c r="BZ34" i="3" s="1"/>
  <c r="CA34" i="3" s="1"/>
  <c r="CW29" i="3"/>
  <c r="CX29" i="3" s="1"/>
  <c r="CY29" i="3" s="1"/>
  <c r="AC31" i="3"/>
  <c r="AD31" i="3" s="1"/>
  <c r="AE31" i="3" s="1"/>
  <c r="CW34" i="3"/>
  <c r="CX34" i="3" s="1"/>
  <c r="CY34" i="3" s="1"/>
  <c r="BY10" i="3"/>
  <c r="BZ10" i="3" s="1"/>
  <c r="BY11" i="3"/>
  <c r="BZ11" i="3" s="1"/>
  <c r="CA11" i="3" s="1"/>
  <c r="BY24" i="3"/>
  <c r="BZ24" i="3" s="1"/>
  <c r="CA24" i="3" s="1"/>
  <c r="AC35" i="3"/>
  <c r="AD35" i="3" s="1"/>
  <c r="AE35" i="3" s="1"/>
  <c r="BY28" i="3"/>
  <c r="BZ28" i="3" s="1"/>
  <c r="CA28" i="3" s="1"/>
  <c r="DU23" i="3"/>
  <c r="DV23" i="3" s="1"/>
  <c r="DW23" i="3" s="1"/>
  <c r="AC11" i="3"/>
  <c r="AD11" i="3" s="1"/>
  <c r="AE11" i="3" s="1"/>
  <c r="CW33" i="3"/>
  <c r="CX33" i="3" s="1"/>
  <c r="CY33" i="3" s="1"/>
  <c r="DS9" i="3"/>
  <c r="DT9" i="3" s="1"/>
  <c r="DU9" i="3"/>
  <c r="DV9" i="3" s="1"/>
  <c r="DW9" i="3" s="1"/>
  <c r="AB33" i="3"/>
  <c r="AC33" i="3"/>
  <c r="AD33" i="3" s="1"/>
  <c r="AE33" i="3" s="1"/>
  <c r="DU25" i="3"/>
  <c r="DV25" i="3" s="1"/>
  <c r="DW25" i="3" s="1"/>
  <c r="CW28" i="3"/>
  <c r="CX28" i="3" s="1"/>
  <c r="CY28" i="3" s="1"/>
  <c r="BY33" i="3"/>
  <c r="DU33" i="3"/>
  <c r="DV33" i="3" s="1"/>
  <c r="DW33" i="3" s="1"/>
  <c r="AB30" i="3"/>
  <c r="AC30" i="3"/>
  <c r="AD30" i="3" s="1"/>
  <c r="AE30" i="3" s="1"/>
  <c r="BW23" i="3"/>
  <c r="BX23" i="3" s="1"/>
  <c r="BY23" i="3"/>
  <c r="BZ23" i="3" s="1"/>
  <c r="CA23" i="3" s="1"/>
  <c r="BW26" i="3"/>
  <c r="BX26" i="3" s="1"/>
  <c r="BY26" i="3"/>
  <c r="CU24" i="3"/>
  <c r="CV24" i="3" s="1"/>
  <c r="CW24" i="3"/>
  <c r="CX24" i="3" s="1"/>
  <c r="CY24" i="3" s="1"/>
  <c r="DS14" i="3"/>
  <c r="DT14" i="3" s="1"/>
  <c r="DU14" i="3"/>
  <c r="BY35" i="3"/>
  <c r="CW25" i="3"/>
  <c r="DU27" i="3"/>
  <c r="DU26" i="3"/>
  <c r="DS24" i="3"/>
  <c r="DT24" i="3" s="1"/>
  <c r="DU24" i="3"/>
  <c r="DS34" i="3"/>
  <c r="DT34" i="3" s="1"/>
  <c r="DU34" i="3"/>
  <c r="AB10" i="3"/>
  <c r="AC10" i="3"/>
  <c r="AD10" i="3" s="1"/>
  <c r="AE10" i="3" s="1"/>
  <c r="CU10" i="3"/>
  <c r="CV10" i="3" s="1"/>
  <c r="CW10" i="3"/>
  <c r="CX10" i="3" s="1"/>
  <c r="CY10" i="3" s="1"/>
  <c r="DS30" i="3"/>
  <c r="DT30" i="3" s="1"/>
  <c r="DU30" i="3"/>
  <c r="BC27" i="3"/>
  <c r="AC23" i="3"/>
  <c r="AD23" i="3" s="1"/>
  <c r="AE23" i="3" s="1"/>
  <c r="CW23" i="3"/>
  <c r="CX23" i="3" s="1"/>
  <c r="CY23" i="3" s="1"/>
  <c r="BY31" i="3"/>
  <c r="DU10" i="3"/>
  <c r="BW14" i="3"/>
  <c r="BX14" i="3" s="1"/>
  <c r="BY14" i="3"/>
  <c r="DU31" i="3"/>
  <c r="DV31" i="3" s="1"/>
  <c r="DW31" i="3" s="1"/>
  <c r="CU32" i="3"/>
  <c r="CV32" i="3" s="1"/>
  <c r="CW32" i="3"/>
  <c r="CX32" i="3" s="1"/>
  <c r="CY32" i="3" s="1"/>
  <c r="AC13" i="3"/>
  <c r="AD13" i="3" s="1"/>
  <c r="AE13" i="3" s="1"/>
  <c r="AB25" i="3"/>
  <c r="AC25" i="3"/>
  <c r="AD25" i="3" s="1"/>
  <c r="AE25" i="3" s="1"/>
  <c r="AC29" i="3"/>
  <c r="AD29" i="3" s="1"/>
  <c r="AE29" i="3" s="1"/>
  <c r="CU9" i="3"/>
  <c r="CV9" i="3" s="1"/>
  <c r="CW9" i="3"/>
  <c r="BY13" i="3"/>
  <c r="BZ13" i="3" s="1"/>
  <c r="CA13" i="3" s="1"/>
  <c r="AC26" i="3"/>
  <c r="AD26" i="3" s="1"/>
  <c r="AE26" i="3" s="1"/>
  <c r="CW14" i="3"/>
  <c r="CX14" i="3" s="1"/>
  <c r="CY14" i="3" s="1"/>
  <c r="DS32" i="3"/>
  <c r="DT32" i="3" s="1"/>
  <c r="DU32" i="3"/>
  <c r="DV32" i="3" s="1"/>
  <c r="DW32" i="3" s="1"/>
  <c r="BW8" i="3"/>
  <c r="BX8" i="3" s="1"/>
  <c r="BY8" i="3"/>
  <c r="BW9" i="3"/>
  <c r="BX9" i="3" s="1"/>
  <c r="BY9" i="3"/>
  <c r="CU11" i="3"/>
  <c r="CV11" i="3" s="1"/>
  <c r="CW11" i="3"/>
  <c r="CX11" i="3" s="1"/>
  <c r="CY11" i="3" s="1"/>
  <c r="AB27" i="3"/>
  <c r="AC27" i="3"/>
  <c r="AD27" i="3" s="1"/>
  <c r="AE27" i="3" s="1"/>
  <c r="AB34" i="3"/>
  <c r="AC34" i="3"/>
  <c r="AD34" i="3" s="1"/>
  <c r="AE34" i="3" s="1"/>
  <c r="CU13" i="3"/>
  <c r="CV13" i="3" s="1"/>
  <c r="CW13" i="3"/>
  <c r="DS12" i="3"/>
  <c r="DT12" i="3" s="1"/>
  <c r="DU12" i="3"/>
  <c r="DU11" i="3"/>
  <c r="DV11" i="3" s="1"/>
  <c r="DW11" i="3" s="1"/>
  <c r="BW30" i="3"/>
  <c r="BX30" i="3" s="1"/>
  <c r="BY30" i="3"/>
  <c r="BY12" i="3"/>
  <c r="BZ12" i="3" s="1"/>
  <c r="CA12" i="3" s="1"/>
  <c r="BY25" i="3"/>
  <c r="AB32" i="3"/>
  <c r="AC32" i="3"/>
  <c r="AD32" i="3" s="1"/>
  <c r="AE32" i="3" s="1"/>
  <c r="BY27" i="3"/>
  <c r="DS28" i="3"/>
  <c r="DT28" i="3" s="1"/>
  <c r="DU28" i="3"/>
  <c r="DV28" i="3" s="1"/>
  <c r="DW28" i="3" s="1"/>
  <c r="CU31" i="3"/>
  <c r="CV31" i="3" s="1"/>
  <c r="CW31" i="3"/>
  <c r="CX31" i="3" s="1"/>
  <c r="CY31" i="3" s="1"/>
  <c r="BW29" i="3"/>
  <c r="BX29" i="3" s="1"/>
  <c r="BY29" i="3"/>
  <c r="BZ29" i="3" s="1"/>
  <c r="CA29" i="3" s="1"/>
  <c r="DS13" i="3"/>
  <c r="DT13" i="3" s="1"/>
  <c r="DU13" i="3"/>
  <c r="DV13" i="3" s="1"/>
  <c r="DW13" i="3" s="1"/>
  <c r="AC28" i="3"/>
  <c r="AD28" i="3" s="1"/>
  <c r="AE28" i="3" s="1"/>
  <c r="CW30" i="3"/>
  <c r="CX30" i="3" s="1"/>
  <c r="CY30" i="3" s="1"/>
  <c r="AB12" i="3"/>
  <c r="AC12" i="3"/>
  <c r="AD12" i="3" s="1"/>
  <c r="AE12" i="3" s="1"/>
  <c r="AB24" i="3"/>
  <c r="AC24" i="3"/>
  <c r="AD24" i="3" s="1"/>
  <c r="AE24" i="3" s="1"/>
  <c r="BW32" i="3"/>
  <c r="BX32" i="3" s="1"/>
  <c r="BY32" i="3"/>
  <c r="DS35" i="3"/>
  <c r="DT35" i="3" s="1"/>
  <c r="DU35" i="3"/>
  <c r="DV35" i="3" s="1"/>
  <c r="DW35" i="3" s="1"/>
  <c r="AC9" i="3"/>
  <c r="AD9" i="3" s="1"/>
  <c r="AE9" i="3" s="1"/>
  <c r="CW26" i="3"/>
  <c r="CX26" i="3" s="1"/>
  <c r="CY26" i="3" s="1"/>
  <c r="CW12" i="3"/>
  <c r="CX12" i="3" s="1"/>
  <c r="CY12" i="3" s="1"/>
  <c r="DU29" i="3"/>
  <c r="DV29" i="3" s="1"/>
  <c r="DW29" i="3" s="1"/>
  <c r="AC14" i="3"/>
  <c r="AD14" i="3" s="1"/>
  <c r="AE14" i="3" s="1"/>
  <c r="CW27" i="3"/>
  <c r="CX27" i="3" s="1"/>
  <c r="CY27" i="3" s="1"/>
  <c r="DR8" i="3"/>
  <c r="CV23" i="3"/>
  <c r="CV35" i="3"/>
  <c r="CT8" i="3"/>
  <c r="AB26" i="3"/>
  <c r="BV36" i="3"/>
  <c r="AB28" i="3"/>
  <c r="AB11" i="3"/>
  <c r="AZ8" i="3"/>
  <c r="AY27" i="3"/>
  <c r="AZ27" i="3" s="1"/>
  <c r="AB9" i="3"/>
  <c r="AV10" i="3"/>
  <c r="AW10" i="3" s="1"/>
  <c r="AV29" i="3"/>
  <c r="AW29" i="3" s="1"/>
  <c r="AX29" i="3" s="1"/>
  <c r="BA29" i="3" s="1"/>
  <c r="AR14" i="3"/>
  <c r="AS14" i="3" s="1"/>
  <c r="AR13" i="3"/>
  <c r="AS13" i="3" s="1"/>
  <c r="AR10" i="3"/>
  <c r="AS10" i="3" s="1"/>
  <c r="AR33" i="3"/>
  <c r="AS33" i="3" s="1"/>
  <c r="AV12" i="3"/>
  <c r="AW12" i="3" s="1"/>
  <c r="AV31" i="3"/>
  <c r="AW31" i="3" s="1"/>
  <c r="AR34" i="3"/>
  <c r="AS34" i="3" s="1"/>
  <c r="AR31" i="3"/>
  <c r="AS31" i="3" s="1"/>
  <c r="AR12" i="3"/>
  <c r="AS12" i="3" s="1"/>
  <c r="AR25" i="3"/>
  <c r="AS25" i="3" s="1"/>
  <c r="AV14" i="3"/>
  <c r="AW14" i="3" s="1"/>
  <c r="AV34" i="3"/>
  <c r="AW34" i="3" s="1"/>
  <c r="AR32" i="3"/>
  <c r="AS32" i="3" s="1"/>
  <c r="AR35" i="3"/>
  <c r="AS35" i="3" s="1"/>
  <c r="AV13" i="3"/>
  <c r="AW13" i="3" s="1"/>
  <c r="AR30" i="3"/>
  <c r="AS30" i="3" s="1"/>
  <c r="AR23" i="3"/>
  <c r="AS23" i="3" s="1"/>
  <c r="AV28" i="3"/>
  <c r="AW28" i="3" s="1"/>
  <c r="AX28" i="3" s="1"/>
  <c r="BA28" i="3" s="1"/>
  <c r="BB28" i="3" s="1"/>
  <c r="BC28" i="3" s="1"/>
  <c r="AV9" i="3"/>
  <c r="AW9" i="3" s="1"/>
  <c r="AX9" i="3" s="1"/>
  <c r="BA9" i="3" s="1"/>
  <c r="AV33" i="3"/>
  <c r="AW33" i="3" s="1"/>
  <c r="AR24" i="3"/>
  <c r="AS24" i="3" s="1"/>
  <c r="AR11" i="3"/>
  <c r="AS11" i="3" s="1"/>
  <c r="AV32" i="3"/>
  <c r="AW32" i="3" s="1"/>
  <c r="AV30" i="3"/>
  <c r="AW30" i="3" s="1"/>
  <c r="AR26" i="3"/>
  <c r="AS26" i="3" s="1"/>
  <c r="H58" i="2" l="1"/>
  <c r="J58" i="2" s="1"/>
  <c r="F54" i="2"/>
  <c r="H54" i="2" s="1"/>
  <c r="AC8" i="3"/>
  <c r="AD8" i="3" s="1"/>
  <c r="AA8" i="3"/>
  <c r="AB8" i="3" s="1"/>
  <c r="AB36" i="3" s="1"/>
  <c r="BX36" i="3"/>
  <c r="CA10" i="3"/>
  <c r="BZ32" i="3"/>
  <c r="CA32" i="3" s="1"/>
  <c r="DV30" i="3"/>
  <c r="DW30" i="3" s="1"/>
  <c r="DV26" i="3"/>
  <c r="DW26" i="3" s="1"/>
  <c r="DV12" i="3"/>
  <c r="DW12" i="3" s="1"/>
  <c r="BZ8" i="3"/>
  <c r="CA8" i="3" s="1"/>
  <c r="BY36" i="3"/>
  <c r="CX25" i="3"/>
  <c r="CY25" i="3" s="1"/>
  <c r="BZ35" i="3"/>
  <c r="CA35" i="3" s="1"/>
  <c r="BB29" i="3"/>
  <c r="BC29" i="3" s="1"/>
  <c r="BZ9" i="3"/>
  <c r="CA9" i="3" s="1"/>
  <c r="DV27" i="3"/>
  <c r="DW27" i="3" s="1"/>
  <c r="BW36" i="3"/>
  <c r="CT36" i="3"/>
  <c r="CW8" i="3"/>
  <c r="BC8" i="3"/>
  <c r="CX13" i="3"/>
  <c r="CY13" i="3" s="1"/>
  <c r="BZ33" i="3"/>
  <c r="CA33" i="3" s="1"/>
  <c r="DV14" i="3"/>
  <c r="DW14" i="3" s="1"/>
  <c r="BZ27" i="3"/>
  <c r="CA27" i="3" s="1"/>
  <c r="BZ14" i="3"/>
  <c r="CA14" i="3" s="1"/>
  <c r="DV10" i="3"/>
  <c r="DW10" i="3" s="1"/>
  <c r="DV34" i="3"/>
  <c r="DW34" i="3" s="1"/>
  <c r="BZ25" i="3"/>
  <c r="CA25" i="3" s="1"/>
  <c r="CX9" i="3"/>
  <c r="CY9" i="3" s="1"/>
  <c r="BZ31" i="3"/>
  <c r="CA31" i="3" s="1"/>
  <c r="BZ26" i="3"/>
  <c r="CA26" i="3" s="1"/>
  <c r="DR36" i="3"/>
  <c r="DU8" i="3"/>
  <c r="DV24" i="3"/>
  <c r="DW24" i="3" s="1"/>
  <c r="BB9" i="3"/>
  <c r="BC9" i="3" s="1"/>
  <c r="BZ30" i="3"/>
  <c r="CA30" i="3" s="1"/>
  <c r="Z36" i="3"/>
  <c r="CU8" i="3"/>
  <c r="CU36" i="3" s="1"/>
  <c r="DS8" i="3"/>
  <c r="DS36" i="3" s="1"/>
  <c r="AX12" i="3"/>
  <c r="AX32" i="3"/>
  <c r="AX14" i="3"/>
  <c r="AX33" i="3"/>
  <c r="AX31" i="3"/>
  <c r="AX30" i="3"/>
  <c r="AX10" i="3"/>
  <c r="AY29" i="3"/>
  <c r="AZ29" i="3" s="1"/>
  <c r="AX13" i="3"/>
  <c r="BA13" i="3" s="1"/>
  <c r="AY9" i="3"/>
  <c r="AZ9" i="3" s="1"/>
  <c r="AX34" i="3"/>
  <c r="AY28" i="3"/>
  <c r="AZ28" i="3" s="1"/>
  <c r="AS36" i="3"/>
  <c r="AV26" i="3"/>
  <c r="AW26" i="3" s="1"/>
  <c r="AX26" i="3" s="1"/>
  <c r="AV23" i="3"/>
  <c r="AW23" i="3" s="1"/>
  <c r="AX23" i="3" s="1"/>
  <c r="BA23" i="3" s="1"/>
  <c r="AK36" i="3"/>
  <c r="AV35" i="3"/>
  <c r="AW35" i="3" s="1"/>
  <c r="AX35" i="3" s="1"/>
  <c r="BA35" i="3" s="1"/>
  <c r="BB35" i="3" s="1"/>
  <c r="BC35" i="3" s="1"/>
  <c r="AR36" i="3"/>
  <c r="AV24" i="3"/>
  <c r="AW24" i="3" s="1"/>
  <c r="AX24" i="3" s="1"/>
  <c r="BA24" i="3" s="1"/>
  <c r="AV11" i="3"/>
  <c r="AW11" i="3" s="1"/>
  <c r="AX11" i="3" s="1"/>
  <c r="BA11" i="3" s="1"/>
  <c r="BB11" i="3" s="1"/>
  <c r="BC11" i="3" s="1"/>
  <c r="AV25" i="3"/>
  <c r="AW25" i="3" s="1"/>
  <c r="AX25" i="3" s="1"/>
  <c r="BA25" i="3" s="1"/>
  <c r="F57" i="6" l="1"/>
  <c r="F59" i="6" s="1"/>
  <c r="F62" i="6" s="1"/>
  <c r="H54" i="6"/>
  <c r="H57" i="6" s="1"/>
  <c r="H59" i="6" s="1"/>
  <c r="F55" i="2"/>
  <c r="J54" i="2"/>
  <c r="CA36" i="3"/>
  <c r="AY33" i="3"/>
  <c r="AZ33" i="3" s="1"/>
  <c r="BA33" i="3"/>
  <c r="AY10" i="3"/>
  <c r="AZ10" i="3" s="1"/>
  <c r="BA10" i="3"/>
  <c r="BB23" i="3"/>
  <c r="BC23" i="3" s="1"/>
  <c r="AY14" i="3"/>
  <c r="AZ14" i="3" s="1"/>
  <c r="BA14" i="3"/>
  <c r="AY26" i="3"/>
  <c r="AZ26" i="3" s="1"/>
  <c r="BA26" i="3"/>
  <c r="AY32" i="3"/>
  <c r="AZ32" i="3" s="1"/>
  <c r="BA32" i="3"/>
  <c r="BB24" i="3"/>
  <c r="BC24" i="3" s="1"/>
  <c r="AY30" i="3"/>
  <c r="AZ30" i="3" s="1"/>
  <c r="BA30" i="3"/>
  <c r="BB30" i="3" s="1"/>
  <c r="BC30" i="3" s="1"/>
  <c r="AY31" i="3"/>
  <c r="AZ31" i="3" s="1"/>
  <c r="BA31" i="3"/>
  <c r="BB31" i="3" s="1"/>
  <c r="BC31" i="3" s="1"/>
  <c r="AY12" i="3"/>
  <c r="AZ12" i="3" s="1"/>
  <c r="BA12" i="3"/>
  <c r="CX8" i="3"/>
  <c r="CX36" i="3" s="1"/>
  <c r="CW36" i="3"/>
  <c r="AY34" i="3"/>
  <c r="AZ34" i="3" s="1"/>
  <c r="BA34" i="3"/>
  <c r="DV8" i="3"/>
  <c r="DV36" i="3" s="1"/>
  <c r="DU36" i="3"/>
  <c r="BZ36" i="3"/>
  <c r="BB25" i="3"/>
  <c r="BC25" i="3" s="1"/>
  <c r="BB13" i="3"/>
  <c r="BC13" i="3" s="1"/>
  <c r="AA36" i="3"/>
  <c r="AC36" i="3"/>
  <c r="CV8" i="3"/>
  <c r="CV36" i="3" s="1"/>
  <c r="DT8" i="3"/>
  <c r="DT36" i="3" s="1"/>
  <c r="AY35" i="3"/>
  <c r="AZ35" i="3" s="1"/>
  <c r="AY23" i="3"/>
  <c r="AZ23" i="3" s="1"/>
  <c r="AY24" i="3"/>
  <c r="AZ24" i="3" s="1"/>
  <c r="AY11" i="3"/>
  <c r="AZ11" i="3" s="1"/>
  <c r="AY13" i="3"/>
  <c r="AZ13" i="3" s="1"/>
  <c r="AY25" i="3"/>
  <c r="AZ25" i="3" s="1"/>
  <c r="AW36" i="3"/>
  <c r="AX36" i="3"/>
  <c r="AV36" i="3"/>
  <c r="H55" i="2" l="1"/>
  <c r="J55" i="2" s="1"/>
  <c r="J54" i="6"/>
  <c r="J57" i="6" s="1"/>
  <c r="J59" i="6" s="1"/>
  <c r="F56" i="2"/>
  <c r="CY8" i="3"/>
  <c r="CY36" i="3" s="1"/>
  <c r="BB14" i="3"/>
  <c r="BC14" i="3" s="1"/>
  <c r="BB32" i="3"/>
  <c r="BC32" i="3" s="1"/>
  <c r="BB33" i="3"/>
  <c r="BC33" i="3" s="1"/>
  <c r="BB34" i="3"/>
  <c r="BC34" i="3" s="1"/>
  <c r="BB26" i="3"/>
  <c r="BC26" i="3" s="1"/>
  <c r="BB12" i="3"/>
  <c r="BC12" i="3" s="1"/>
  <c r="DW8" i="3"/>
  <c r="DW36" i="3" s="1"/>
  <c r="BB10" i="3"/>
  <c r="BA36" i="3"/>
  <c r="AE8" i="3"/>
  <c r="AE36" i="3" s="1"/>
  <c r="AD36" i="3"/>
  <c r="AZ36" i="3"/>
  <c r="AY36" i="3"/>
  <c r="H56" i="2" l="1"/>
  <c r="H57" i="2" s="1"/>
  <c r="H59" i="2" s="1"/>
  <c r="F57" i="2"/>
  <c r="F59" i="2" s="1"/>
  <c r="F62" i="2" s="1"/>
  <c r="BB36" i="3"/>
  <c r="BC10" i="3"/>
  <c r="BC36" i="3" s="1"/>
  <c r="J56" i="2" l="1"/>
  <c r="J57" i="2" s="1"/>
  <c r="J59" i="2" s="1"/>
</calcChain>
</file>

<file path=xl/sharedStrings.xml><?xml version="1.0" encoding="utf-8"?>
<sst xmlns="http://schemas.openxmlformats.org/spreadsheetml/2006/main" count="974" uniqueCount="115">
  <si>
    <t>Candidat</t>
  </si>
  <si>
    <t>Cellules rouges à compléter par l'acheteur</t>
  </si>
  <si>
    <t>Cellules jaunes à compléter par les candidats</t>
  </si>
  <si>
    <t>Période de fourniture</t>
  </si>
  <si>
    <t>Début</t>
  </si>
  <si>
    <t>Fin</t>
  </si>
  <si>
    <t>Durée</t>
  </si>
  <si>
    <t>Bordereau de prix unitaires</t>
  </si>
  <si>
    <t>Fourniture de gaz</t>
  </si>
  <si>
    <t>Formule de prix</t>
  </si>
  <si>
    <t>Prix fixes</t>
  </si>
  <si>
    <t>Indice PEG du mois de la remise</t>
  </si>
  <si>
    <t>Prix molécule €/MWh</t>
  </si>
  <si>
    <t>CEE</t>
  </si>
  <si>
    <t>CPB (Certificats de Production Biogaz)</t>
  </si>
  <si>
    <t>Tarif acheminement</t>
  </si>
  <si>
    <t>Prix fixe</t>
  </si>
  <si>
    <t>Constante fournisseur</t>
  </si>
  <si>
    <t>T1</t>
  </si>
  <si>
    <t>€/MWh</t>
  </si>
  <si>
    <t>T2</t>
  </si>
  <si>
    <t>T3</t>
  </si>
  <si>
    <t>T4</t>
  </si>
  <si>
    <r>
      <t xml:space="preserve">Biométhane </t>
    </r>
    <r>
      <rPr>
        <i/>
        <sz val="11"/>
        <color theme="1"/>
        <rFont val="Aptos Narrow"/>
        <family val="2"/>
        <scheme val="minor"/>
      </rPr>
      <t>(Biogaz))</t>
    </r>
  </si>
  <si>
    <t>OUI</t>
  </si>
  <si>
    <t>% Biogaz demandé</t>
  </si>
  <si>
    <t>surcoût Biogaz €/MWh</t>
  </si>
  <si>
    <t>Distribution &amp; Transports</t>
  </si>
  <si>
    <t>ATRD (Distribution)</t>
  </si>
  <si>
    <t>Terme variable acheminement</t>
  </si>
  <si>
    <t>ATRT (Transport)</t>
  </si>
  <si>
    <t>€/an</t>
  </si>
  <si>
    <t>Contributions &amp; Taxes</t>
  </si>
  <si>
    <t xml:space="preserve">CTA </t>
  </si>
  <si>
    <t>Accise</t>
  </si>
  <si>
    <t>TVA</t>
  </si>
  <si>
    <t>Commentaires</t>
  </si>
  <si>
    <t>Montants de la fourniture et de l'acheminement de gaz</t>
  </si>
  <si>
    <t>Montants € HT</t>
  </si>
  <si>
    <t>Montants TTC</t>
  </si>
  <si>
    <t>Fourniture</t>
  </si>
  <si>
    <t>Contributions et Taxes</t>
  </si>
  <si>
    <t>Total</t>
  </si>
  <si>
    <t xml:space="preserve"> Biogaz</t>
  </si>
  <si>
    <t>Total avec Biogaz</t>
  </si>
  <si>
    <t>Montant € HT retenu pour l'analyse et l'attribution des offres avec GN + Biométhane</t>
  </si>
  <si>
    <t>€/MWh pour la consommation annuelle prévisionnelle</t>
  </si>
  <si>
    <t>Prix indexé PEG Monthly</t>
  </si>
  <si>
    <t>Prix mixtes</t>
  </si>
  <si>
    <t xml:space="preserve">Détail Quantitatif Estimatif (DQE) </t>
  </si>
  <si>
    <t>Les colonnes B à G sont à compléter par l'acheteur.</t>
  </si>
  <si>
    <t>PCE</t>
  </si>
  <si>
    <t>Nom de site</t>
  </si>
  <si>
    <t>Consommations annuelles de référence (CAR)</t>
  </si>
  <si>
    <t>Profil</t>
  </si>
  <si>
    <t>Consommation annuelle prévisionnelle</t>
  </si>
  <si>
    <t>Année 2026</t>
  </si>
  <si>
    <t>Année 2027</t>
  </si>
  <si>
    <t>Année 2028</t>
  </si>
  <si>
    <t>Année 2029</t>
  </si>
  <si>
    <t>Année 2030</t>
  </si>
  <si>
    <r>
      <rPr>
        <b/>
        <sz val="11"/>
        <color rgb="FFFF0000"/>
        <rFont val="Aptos Narrow"/>
        <family val="2"/>
        <scheme val="minor"/>
      </rPr>
      <t>*</t>
    </r>
    <r>
      <rPr>
        <b/>
        <sz val="11"/>
        <color theme="0"/>
        <rFont val="Aptos Narrow"/>
        <family val="2"/>
        <scheme val="minor"/>
      </rPr>
      <t xml:space="preserve"> </t>
    </r>
    <r>
      <rPr>
        <sz val="11"/>
        <color theme="0"/>
        <rFont val="Aptos Narrow"/>
        <family val="2"/>
        <scheme val="minor"/>
      </rPr>
      <t>Date de début</t>
    </r>
  </si>
  <si>
    <r>
      <t xml:space="preserve">Date de fin
</t>
    </r>
    <r>
      <rPr>
        <b/>
        <sz val="11"/>
        <color rgb="FFFF0000"/>
        <rFont val="Aptos Narrow"/>
        <family val="2"/>
        <scheme val="minor"/>
      </rPr>
      <t>NE PAS MODIFIER</t>
    </r>
  </si>
  <si>
    <t>Part fourniture</t>
  </si>
  <si>
    <t>Part Biogaz</t>
  </si>
  <si>
    <t>Part acheminement et Transports</t>
  </si>
  <si>
    <t>Part Contributions et Taxes</t>
  </si>
  <si>
    <t>Total 2026 HT</t>
  </si>
  <si>
    <t>TVA 2026
20%</t>
  </si>
  <si>
    <t>Total 2026 TTC</t>
  </si>
  <si>
    <t>Total 2026 HT
avec Biogaz</t>
  </si>
  <si>
    <t>TVA 2026
20%
avec Biogaz</t>
  </si>
  <si>
    <t>Total 2026 TTC
avec Biogaz</t>
  </si>
  <si>
    <t>Total 2027 HT</t>
  </si>
  <si>
    <t>TVA 2027
20%</t>
  </si>
  <si>
    <t>Total 2027 TTC</t>
  </si>
  <si>
    <t>Total 2027 HT
avec Biogaz</t>
  </si>
  <si>
    <t>TVA 2027
20%
avec Biogaz</t>
  </si>
  <si>
    <t>Total 2027 TTC
avec Biogaz</t>
  </si>
  <si>
    <t>Total 2028 HT</t>
  </si>
  <si>
    <t>TVA 2028
20%</t>
  </si>
  <si>
    <t>Total 2028 TTC</t>
  </si>
  <si>
    <t>Total 2028 HT
avec Biogaz</t>
  </si>
  <si>
    <t>TVA 2028
20%
avec Biogaz</t>
  </si>
  <si>
    <t>Total 2028 TTC
avec Biogaz</t>
  </si>
  <si>
    <t>Total 2029 HT</t>
  </si>
  <si>
    <t>TVA 2029
20%</t>
  </si>
  <si>
    <t>Total 2029 TTC</t>
  </si>
  <si>
    <t>Total 2029 HT
avec Biogaz</t>
  </si>
  <si>
    <t>TVA 2029
20%
avec Biogaz</t>
  </si>
  <si>
    <t>Total 2029 TTC
avec Biogaz</t>
  </si>
  <si>
    <t>Total 2030 HT</t>
  </si>
  <si>
    <t>TVA 2030
20%</t>
  </si>
  <si>
    <t>Total 2030 TTC</t>
  </si>
  <si>
    <t>Total 2030 HT
avec Biogaz</t>
  </si>
  <si>
    <t>TVA 2030
20%
avec Biogaz</t>
  </si>
  <si>
    <t>Total 2030 TTC
avec Biogaz</t>
  </si>
  <si>
    <t>Coût molécule</t>
  </si>
  <si>
    <t>CPB</t>
  </si>
  <si>
    <t>Total fourniture</t>
  </si>
  <si>
    <t>Biogaz</t>
  </si>
  <si>
    <t>ATRD</t>
  </si>
  <si>
    <t>ATRT</t>
  </si>
  <si>
    <t>Total acheminement et transports</t>
  </si>
  <si>
    <t>CTA</t>
  </si>
  <si>
    <t>Accise
(ex-TICGN)</t>
  </si>
  <si>
    <t>Total Contributions et Taxes</t>
  </si>
  <si>
    <t>MWh</t>
  </si>
  <si>
    <t>€ HT/an</t>
  </si>
  <si>
    <t>€ HT/période</t>
  </si>
  <si>
    <t>A36</t>
  </si>
  <si>
    <t>P019</t>
  </si>
  <si>
    <r>
      <rPr>
        <b/>
        <i/>
        <sz val="11"/>
        <color rgb="FFFF0000"/>
        <rFont val="Aptos Narrow"/>
        <family val="2"/>
        <scheme val="minor"/>
      </rPr>
      <t xml:space="preserve">* </t>
    </r>
    <r>
      <rPr>
        <i/>
        <sz val="11"/>
        <color theme="1"/>
        <rFont val="Aptos Narrow"/>
        <family val="2"/>
        <scheme val="minor"/>
      </rPr>
      <t>Date de début modifiable uniquement pour les sites dont la date de démarrage diffère de celle du marché indiquée dans l'onglet BPU.</t>
    </r>
  </si>
  <si>
    <t>TOTAL molécule</t>
  </si>
  <si>
    <t>Volume annuel garanti (prix fixe)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</si>
</sst>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-;\-* #,##0.00_-;_-* &quot;-&quot;??_-;_-@_-"/>
    <numFmt numFmtId="165" formatCode="0.000"/>
    <numFmt numFmtId="166" formatCode="0&quot; mois&quot;"/>
    <numFmt numFmtId="167" formatCode="_-* #,##0_-;\-* #,##0_-;_-* &quot;-&quot;??_-;_-@_-"/>
  </numFmts>
  <fonts count="22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1"/>
      <color rgb="FF00817D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b/>
      <sz val="12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i/>
      <sz val="9"/>
      <color rgb="FFFF0000"/>
      <name val="Aptos Narrow"/>
      <family val="2"/>
      <scheme val="minor"/>
    </font>
    <font>
      <b/>
      <i/>
      <sz val="11"/>
      <color rgb="FFFF0000"/>
      <name val="Aptos Narrow"/>
      <family val="2"/>
      <scheme val="minor"/>
    </font>
    <font>
      <i/>
      <sz val="16"/>
      <color theme="0"/>
      <name val="Aptos Narrow"/>
      <family val="2"/>
      <scheme val="minor"/>
    </font>
    <font>
      <sz val="11"/>
      <color theme="0" tint="-0.14999847407452621"/>
      <name val="Aptos Narrow"/>
      <family val="2"/>
      <scheme val="minor"/>
    </font>
    <font>
      <sz val="1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name val="Aptos Narrow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rgb="FF17255F"/>
        <bgColor indexed="64"/>
      </patternFill>
    </fill>
    <fill>
      <patternFill patternType="solid">
        <fgColor rgb="FF00817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6B33"/>
        <bgColor indexed="64"/>
      </patternFill>
    </fill>
    <fill>
      <patternFill patternType="solid">
        <fgColor rgb="FF00AAFF"/>
        <bgColor indexed="64"/>
      </patternFill>
    </fill>
    <fill>
      <patternFill patternType="solid">
        <fgColor rgb="FFBAD903"/>
        <bgColor indexed="64"/>
      </patternFill>
    </fill>
    <fill>
      <patternFill patternType="solid">
        <fgColor rgb="FFEFFE94"/>
        <bgColor indexed="64"/>
      </patternFill>
    </fill>
    <fill>
      <patternFill patternType="solid">
        <fgColor rgb="FFFAC5B0"/>
        <bgColor indexed="64"/>
      </patternFill>
    </fill>
    <fill>
      <patternFill patternType="solid">
        <fgColor rgb="FFC9EDFF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6B33"/>
        <bgColor indexed="64"/>
      </patternFill>
    </fill>
    <fill>
      <patternFill patternType="solid">
        <fgColor rgb="FFD1FFE7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D9FFFE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8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</cellStyleXfs>
  <cellXfs count="288">
    <xf numFmtId="0" fontId="0" fillId="0" borderId="0" xfId="0"/>
    <xf numFmtId="0" fontId="0" fillId="0" borderId="0" xfId="0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23" xfId="0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24" xfId="0" applyBorder="1" applyAlignment="1">
      <alignment vertical="center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0" fillId="8" borderId="2" xfId="0" applyFill="1" applyBorder="1" applyAlignment="1">
      <alignment horizontal="center" vertical="center" wrapText="1"/>
    </xf>
    <xf numFmtId="0" fontId="0" fillId="8" borderId="2" xfId="0" applyFill="1" applyBorder="1" applyAlignment="1">
      <alignment horizontal="center"/>
    </xf>
    <xf numFmtId="0" fontId="0" fillId="9" borderId="2" xfId="0" applyFill="1" applyBorder="1" applyAlignment="1">
      <alignment horizontal="center" vertical="center" wrapText="1"/>
    </xf>
    <xf numFmtId="0" fontId="0" fillId="9" borderId="2" xfId="0" applyFill="1" applyBorder="1" applyAlignment="1">
      <alignment horizontal="center"/>
    </xf>
    <xf numFmtId="0" fontId="0" fillId="10" borderId="2" xfId="0" applyFill="1" applyBorder="1" applyAlignment="1">
      <alignment horizontal="center" vertical="center" wrapText="1"/>
    </xf>
    <xf numFmtId="0" fontId="0" fillId="10" borderId="2" xfId="0" applyFill="1" applyBorder="1" applyAlignment="1">
      <alignment horizontal="center"/>
    </xf>
    <xf numFmtId="0" fontId="0" fillId="0" borderId="38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56" xfId="0" applyBorder="1" applyAlignment="1">
      <alignment horizontal="left" vertical="center"/>
    </xf>
    <xf numFmtId="0" fontId="0" fillId="0" borderId="54" xfId="0" applyBorder="1" applyAlignment="1">
      <alignment horizontal="left" vertical="center"/>
    </xf>
    <xf numFmtId="0" fontId="0" fillId="0" borderId="55" xfId="0" applyBorder="1" applyAlignment="1">
      <alignment horizontal="left" vertical="center"/>
    </xf>
    <xf numFmtId="14" fontId="0" fillId="0" borderId="41" xfId="0" applyNumberFormat="1" applyBorder="1" applyAlignment="1">
      <alignment horizontal="center" vertical="center"/>
    </xf>
    <xf numFmtId="14" fontId="0" fillId="0" borderId="40" xfId="0" applyNumberFormat="1" applyBorder="1" applyAlignment="1">
      <alignment horizontal="center" vertical="center"/>
    </xf>
    <xf numFmtId="14" fontId="0" fillId="0" borderId="46" xfId="0" applyNumberFormat="1" applyBorder="1" applyAlignment="1">
      <alignment horizontal="center" vertical="center"/>
    </xf>
    <xf numFmtId="2" fontId="0" fillId="4" borderId="6" xfId="0" applyNumberFormat="1" applyFill="1" applyBorder="1" applyAlignment="1">
      <alignment vertical="center"/>
    </xf>
    <xf numFmtId="2" fontId="0" fillId="4" borderId="8" xfId="0" applyNumberFormat="1" applyFill="1" applyBorder="1" applyAlignment="1">
      <alignment vertical="center"/>
    </xf>
    <xf numFmtId="2" fontId="0" fillId="0" borderId="36" xfId="0" applyNumberFormat="1" applyBorder="1" applyAlignment="1">
      <alignment horizontal="center" vertical="center"/>
    </xf>
    <xf numFmtId="2" fontId="0" fillId="0" borderId="34" xfId="0" applyNumberFormat="1" applyBorder="1" applyAlignment="1">
      <alignment horizontal="center" vertical="center"/>
    </xf>
    <xf numFmtId="2" fontId="0" fillId="0" borderId="47" xfId="0" applyNumberFormat="1" applyBorder="1" applyAlignment="1">
      <alignment horizontal="center" vertical="center"/>
    </xf>
    <xf numFmtId="2" fontId="0" fillId="10" borderId="37" xfId="0" applyNumberFormat="1" applyFill="1" applyBorder="1" applyAlignment="1">
      <alignment horizontal="center" vertical="center"/>
    </xf>
    <xf numFmtId="2" fontId="0" fillId="10" borderId="35" xfId="0" applyNumberFormat="1" applyFill="1" applyBorder="1" applyAlignment="1">
      <alignment horizontal="center" vertical="center"/>
    </xf>
    <xf numFmtId="2" fontId="0" fillId="10" borderId="48" xfId="0" applyNumberFormat="1" applyFill="1" applyBorder="1" applyAlignment="1">
      <alignment horizontal="center" vertical="center"/>
    </xf>
    <xf numFmtId="2" fontId="0" fillId="0" borderId="38" xfId="0" applyNumberFormat="1" applyBorder="1" applyAlignment="1">
      <alignment horizontal="center" vertical="center"/>
    </xf>
    <xf numFmtId="2" fontId="0" fillId="0" borderId="32" xfId="0" applyNumberFormat="1" applyBorder="1" applyAlignment="1">
      <alignment horizontal="center" vertical="center"/>
    </xf>
    <xf numFmtId="2" fontId="0" fillId="0" borderId="49" xfId="0" applyNumberFormat="1" applyBorder="1" applyAlignment="1">
      <alignment horizontal="center" vertical="center"/>
    </xf>
    <xf numFmtId="2" fontId="0" fillId="9" borderId="35" xfId="0" applyNumberFormat="1" applyFill="1" applyBorder="1" applyAlignment="1">
      <alignment horizontal="center" vertical="center"/>
    </xf>
    <xf numFmtId="2" fontId="0" fillId="9" borderId="48" xfId="0" applyNumberFormat="1" applyFill="1" applyBorder="1" applyAlignment="1">
      <alignment horizontal="center" vertical="center"/>
    </xf>
    <xf numFmtId="2" fontId="0" fillId="8" borderId="35" xfId="0" applyNumberFormat="1" applyFill="1" applyBorder="1" applyAlignment="1">
      <alignment horizontal="center" vertical="center"/>
    </xf>
    <xf numFmtId="2" fontId="0" fillId="8" borderId="48" xfId="0" applyNumberForma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2" fontId="0" fillId="0" borderId="0" xfId="0" applyNumberFormat="1"/>
    <xf numFmtId="2" fontId="2" fillId="6" borderId="1" xfId="0" applyNumberFormat="1" applyFont="1" applyFill="1" applyBorder="1" applyAlignment="1">
      <alignment horizontal="center" vertical="center" wrapText="1"/>
    </xf>
    <xf numFmtId="2" fontId="2" fillId="5" borderId="1" xfId="0" applyNumberFormat="1" applyFont="1" applyFill="1" applyBorder="1" applyAlignment="1">
      <alignment horizontal="center" vertical="center" wrapText="1"/>
    </xf>
    <xf numFmtId="2" fontId="2" fillId="7" borderId="1" xfId="0" applyNumberFormat="1" applyFont="1" applyFill="1" applyBorder="1" applyAlignment="1">
      <alignment horizontal="center" vertical="center" wrapText="1"/>
    </xf>
    <xf numFmtId="0" fontId="3" fillId="11" borderId="2" xfId="0" applyFont="1" applyFill="1" applyBorder="1" applyAlignment="1">
      <alignment horizontal="center" vertical="center"/>
    </xf>
    <xf numFmtId="9" fontId="3" fillId="11" borderId="2" xfId="0" applyNumberFormat="1" applyFont="1" applyFill="1" applyBorder="1" applyAlignment="1">
      <alignment horizontal="center" vertical="center" wrapText="1"/>
    </xf>
    <xf numFmtId="0" fontId="3" fillId="11" borderId="6" xfId="0" applyFont="1" applyFill="1" applyBorder="1" applyAlignment="1">
      <alignment horizontal="center" vertical="center"/>
    </xf>
    <xf numFmtId="2" fontId="0" fillId="12" borderId="36" xfId="0" applyNumberFormat="1" applyFill="1" applyBorder="1" applyAlignment="1">
      <alignment horizontal="center" vertical="center"/>
    </xf>
    <xf numFmtId="2" fontId="0" fillId="12" borderId="38" xfId="0" applyNumberFormat="1" applyFill="1" applyBorder="1" applyAlignment="1">
      <alignment horizontal="center" vertical="center"/>
    </xf>
    <xf numFmtId="2" fontId="0" fillId="12" borderId="44" xfId="0" applyNumberFormat="1" applyFill="1" applyBorder="1" applyAlignment="1">
      <alignment horizontal="center" vertical="center"/>
    </xf>
    <xf numFmtId="2" fontId="0" fillId="12" borderId="34" xfId="0" applyNumberFormat="1" applyFill="1" applyBorder="1" applyAlignment="1">
      <alignment horizontal="center" vertical="center"/>
    </xf>
    <xf numFmtId="2" fontId="0" fillId="12" borderId="32" xfId="0" applyNumberFormat="1" applyFill="1" applyBorder="1" applyAlignment="1">
      <alignment horizontal="center" vertical="center"/>
    </xf>
    <xf numFmtId="2" fontId="0" fillId="12" borderId="45" xfId="0" applyNumberFormat="1" applyFill="1" applyBorder="1" applyAlignment="1">
      <alignment horizontal="center" vertical="center"/>
    </xf>
    <xf numFmtId="2" fontId="0" fillId="12" borderId="47" xfId="0" applyNumberFormat="1" applyFill="1" applyBorder="1" applyAlignment="1">
      <alignment horizontal="center" vertical="center"/>
    </xf>
    <xf numFmtId="2" fontId="0" fillId="12" borderId="49" xfId="0" applyNumberFormat="1" applyFill="1" applyBorder="1" applyAlignment="1">
      <alignment horizontal="center" vertical="center"/>
    </xf>
    <xf numFmtId="2" fontId="0" fillId="12" borderId="50" xfId="0" applyNumberFormat="1" applyFill="1" applyBorder="1" applyAlignment="1">
      <alignment horizontal="center" vertical="center"/>
    </xf>
    <xf numFmtId="2" fontId="1" fillId="11" borderId="1" xfId="0" applyNumberFormat="1" applyFont="1" applyFill="1" applyBorder="1" applyAlignment="1">
      <alignment horizontal="center" vertical="center" wrapText="1"/>
    </xf>
    <xf numFmtId="0" fontId="1" fillId="3" borderId="62" xfId="0" applyFont="1" applyFill="1" applyBorder="1" applyAlignment="1">
      <alignment vertical="center"/>
    </xf>
    <xf numFmtId="0" fontId="1" fillId="3" borderId="63" xfId="0" applyFont="1" applyFill="1" applyBorder="1" applyAlignment="1">
      <alignment vertical="center"/>
    </xf>
    <xf numFmtId="0" fontId="1" fillId="3" borderId="63" xfId="0" applyFont="1" applyFill="1" applyBorder="1" applyAlignment="1">
      <alignment horizontal="right" vertical="center"/>
    </xf>
    <xf numFmtId="14" fontId="3" fillId="3" borderId="63" xfId="0" applyNumberFormat="1" applyFont="1" applyFill="1" applyBorder="1" applyAlignment="1">
      <alignment vertical="center"/>
    </xf>
    <xf numFmtId="14" fontId="3" fillId="3" borderId="63" xfId="0" applyNumberFormat="1" applyFont="1" applyFill="1" applyBorder="1" applyAlignment="1">
      <alignment horizontal="center" vertical="center"/>
    </xf>
    <xf numFmtId="0" fontId="0" fillId="10" borderId="10" xfId="0" applyFill="1" applyBorder="1" applyAlignment="1">
      <alignment horizontal="center" vertical="center" wrapText="1"/>
    </xf>
    <xf numFmtId="2" fontId="0" fillId="10" borderId="68" xfId="0" applyNumberFormat="1" applyFill="1" applyBorder="1" applyAlignment="1">
      <alignment horizontal="center" vertical="center"/>
    </xf>
    <xf numFmtId="2" fontId="0" fillId="10" borderId="33" xfId="0" applyNumberFormat="1" applyFill="1" applyBorder="1" applyAlignment="1">
      <alignment horizontal="center" vertical="center"/>
    </xf>
    <xf numFmtId="2" fontId="0" fillId="10" borderId="69" xfId="0" applyNumberFormat="1" applyFill="1" applyBorder="1" applyAlignment="1">
      <alignment horizontal="center" vertical="center"/>
    </xf>
    <xf numFmtId="2" fontId="0" fillId="10" borderId="70" xfId="0" applyNumberFormat="1" applyFill="1" applyBorder="1" applyAlignment="1">
      <alignment horizontal="center" vertical="center"/>
    </xf>
    <xf numFmtId="2" fontId="0" fillId="9" borderId="68" xfId="0" applyNumberFormat="1" applyFill="1" applyBorder="1" applyAlignment="1">
      <alignment horizontal="center" vertical="center"/>
    </xf>
    <xf numFmtId="2" fontId="0" fillId="9" borderId="33" xfId="0" applyNumberFormat="1" applyFill="1" applyBorder="1" applyAlignment="1">
      <alignment horizontal="center" vertical="center"/>
    </xf>
    <xf numFmtId="2" fontId="0" fillId="9" borderId="69" xfId="0" applyNumberFormat="1" applyFill="1" applyBorder="1" applyAlignment="1">
      <alignment horizontal="center" vertical="center"/>
    </xf>
    <xf numFmtId="2" fontId="0" fillId="9" borderId="70" xfId="0" applyNumberFormat="1" applyFill="1" applyBorder="1" applyAlignment="1">
      <alignment horizontal="center" vertical="center"/>
    </xf>
    <xf numFmtId="0" fontId="0" fillId="8" borderId="12" xfId="0" applyFill="1" applyBorder="1" applyAlignment="1">
      <alignment horizontal="center" vertical="center" wrapText="1"/>
    </xf>
    <xf numFmtId="2" fontId="0" fillId="8" borderId="68" xfId="0" applyNumberFormat="1" applyFill="1" applyBorder="1" applyAlignment="1">
      <alignment horizontal="center" vertical="center"/>
    </xf>
    <xf numFmtId="2" fontId="0" fillId="8" borderId="33" xfId="0" applyNumberFormat="1" applyFill="1" applyBorder="1" applyAlignment="1">
      <alignment horizontal="center" vertical="center"/>
    </xf>
    <xf numFmtId="2" fontId="0" fillId="8" borderId="69" xfId="0" applyNumberFormat="1" applyFill="1" applyBorder="1" applyAlignment="1">
      <alignment horizontal="center" vertical="center"/>
    </xf>
    <xf numFmtId="2" fontId="0" fillId="8" borderId="70" xfId="0" applyNumberFormat="1" applyFill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2" fontId="0" fillId="4" borderId="43" xfId="0" applyNumberFormat="1" applyFill="1" applyBorder="1" applyAlignment="1">
      <alignment vertical="center"/>
    </xf>
    <xf numFmtId="2" fontId="0" fillId="0" borderId="6" xfId="0" applyNumberFormat="1" applyBorder="1" applyAlignment="1">
      <alignment vertical="center"/>
    </xf>
    <xf numFmtId="2" fontId="0" fillId="0" borderId="8" xfId="0" applyNumberFormat="1" applyBorder="1" applyAlignment="1">
      <alignment vertical="center"/>
    </xf>
    <xf numFmtId="165" fontId="0" fillId="0" borderId="68" xfId="0" applyNumberFormat="1" applyBorder="1" applyAlignment="1">
      <alignment horizontal="center" vertical="center"/>
    </xf>
    <xf numFmtId="165" fontId="0" fillId="0" borderId="33" xfId="0" applyNumberFormat="1" applyBorder="1" applyAlignment="1">
      <alignment horizontal="center" vertical="center"/>
    </xf>
    <xf numFmtId="165" fontId="0" fillId="0" borderId="69" xfId="0" applyNumberFormat="1" applyBorder="1" applyAlignment="1">
      <alignment horizontal="center" vertical="center"/>
    </xf>
    <xf numFmtId="2" fontId="0" fillId="0" borderId="66" xfId="0" applyNumberFormat="1" applyBorder="1" applyAlignment="1">
      <alignment horizontal="center" vertical="center"/>
    </xf>
    <xf numFmtId="2" fontId="0" fillId="0" borderId="39" xfId="0" applyNumberFormat="1" applyBorder="1" applyAlignment="1">
      <alignment horizontal="center" vertical="center"/>
    </xf>
    <xf numFmtId="2" fontId="0" fillId="0" borderId="67" xfId="0" applyNumberFormat="1" applyBorder="1" applyAlignment="1">
      <alignment horizontal="center" vertical="center"/>
    </xf>
    <xf numFmtId="1" fontId="0" fillId="0" borderId="78" xfId="0" applyNumberFormat="1" applyBorder="1" applyAlignment="1">
      <alignment horizontal="center" vertical="center"/>
    </xf>
    <xf numFmtId="1" fontId="0" fillId="0" borderId="33" xfId="0" applyNumberFormat="1" applyBorder="1" applyAlignment="1">
      <alignment horizontal="center" vertical="center"/>
    </xf>
    <xf numFmtId="1" fontId="0" fillId="0" borderId="69" xfId="0" applyNumberFormat="1" applyBorder="1" applyAlignment="1">
      <alignment horizontal="center" vertical="center"/>
    </xf>
    <xf numFmtId="14" fontId="0" fillId="0" borderId="0" xfId="0" applyNumberFormat="1" applyAlignment="1">
      <alignment vertical="center"/>
    </xf>
    <xf numFmtId="14" fontId="0" fillId="0" borderId="23" xfId="0" applyNumberFormat="1" applyBorder="1" applyAlignment="1">
      <alignment vertical="center"/>
    </xf>
    <xf numFmtId="0" fontId="0" fillId="10" borderId="10" xfId="0" applyFill="1" applyBorder="1" applyAlignment="1">
      <alignment horizontal="center"/>
    </xf>
    <xf numFmtId="0" fontId="0" fillId="10" borderId="79" xfId="0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2" fontId="0" fillId="4" borderId="1" xfId="0" applyNumberFormat="1" applyFill="1" applyBorder="1" applyAlignment="1">
      <alignment horizontal="center" vertical="center"/>
    </xf>
    <xf numFmtId="9" fontId="0" fillId="0" borderId="1" xfId="1" applyFont="1" applyBorder="1" applyAlignment="1">
      <alignment horizontal="center" vertical="center"/>
    </xf>
    <xf numFmtId="0" fontId="0" fillId="14" borderId="2" xfId="0" applyFill="1" applyBorder="1" applyAlignment="1">
      <alignment horizontal="center"/>
    </xf>
    <xf numFmtId="2" fontId="0" fillId="14" borderId="66" xfId="0" applyNumberFormat="1" applyFill="1" applyBorder="1" applyAlignment="1">
      <alignment horizontal="center" vertical="center"/>
    </xf>
    <xf numFmtId="2" fontId="0" fillId="14" borderId="70" xfId="0" applyNumberFormat="1" applyFill="1" applyBorder="1" applyAlignment="1">
      <alignment horizontal="center" vertical="center"/>
    </xf>
    <xf numFmtId="2" fontId="0" fillId="14" borderId="35" xfId="0" applyNumberFormat="1" applyFill="1" applyBorder="1" applyAlignment="1">
      <alignment horizontal="center" vertical="center"/>
    </xf>
    <xf numFmtId="2" fontId="0" fillId="14" borderId="48" xfId="0" applyNumberFormat="1" applyFill="1" applyBorder="1" applyAlignment="1">
      <alignment horizontal="center" vertical="center"/>
    </xf>
    <xf numFmtId="2" fontId="1" fillId="13" borderId="1" xfId="0" applyNumberFormat="1" applyFont="1" applyFill="1" applyBorder="1" applyAlignment="1">
      <alignment horizontal="center" vertical="center" wrapText="1"/>
    </xf>
    <xf numFmtId="0" fontId="3" fillId="11" borderId="10" xfId="0" applyFont="1" applyFill="1" applyBorder="1" applyAlignment="1">
      <alignment horizontal="center" vertical="center"/>
    </xf>
    <xf numFmtId="2" fontId="0" fillId="12" borderId="68" xfId="0" applyNumberFormat="1" applyFill="1" applyBorder="1" applyAlignment="1">
      <alignment horizontal="center" vertical="center"/>
    </xf>
    <xf numFmtId="2" fontId="0" fillId="12" borderId="33" xfId="0" applyNumberFormat="1" applyFill="1" applyBorder="1" applyAlignment="1">
      <alignment horizontal="center" vertical="center"/>
    </xf>
    <xf numFmtId="2" fontId="0" fillId="12" borderId="69" xfId="0" applyNumberFormat="1" applyFill="1" applyBorder="1" applyAlignment="1">
      <alignment horizontal="center" vertical="center"/>
    </xf>
    <xf numFmtId="0" fontId="0" fillId="0" borderId="25" xfId="0" applyBorder="1"/>
    <xf numFmtId="0" fontId="3" fillId="13" borderId="2" xfId="0" applyFont="1" applyFill="1" applyBorder="1" applyAlignment="1">
      <alignment horizontal="center" vertical="center"/>
    </xf>
    <xf numFmtId="2" fontId="0" fillId="15" borderId="36" xfId="0" applyNumberFormat="1" applyFill="1" applyBorder="1" applyAlignment="1">
      <alignment horizontal="center" vertical="center"/>
    </xf>
    <xf numFmtId="2" fontId="0" fillId="15" borderId="68" xfId="0" applyNumberFormat="1" applyFill="1" applyBorder="1" applyAlignment="1">
      <alignment horizontal="center" vertical="center"/>
    </xf>
    <xf numFmtId="2" fontId="0" fillId="15" borderId="34" xfId="0" applyNumberFormat="1" applyFill="1" applyBorder="1" applyAlignment="1">
      <alignment horizontal="center" vertical="center"/>
    </xf>
    <xf numFmtId="2" fontId="0" fillId="15" borderId="33" xfId="0" applyNumberFormat="1" applyFill="1" applyBorder="1" applyAlignment="1">
      <alignment horizontal="center" vertical="center"/>
    </xf>
    <xf numFmtId="2" fontId="0" fillId="15" borderId="47" xfId="0" applyNumberFormat="1" applyFill="1" applyBorder="1" applyAlignment="1">
      <alignment horizontal="center" vertical="center"/>
    </xf>
    <xf numFmtId="2" fontId="0" fillId="15" borderId="69" xfId="0" applyNumberFormat="1" applyFill="1" applyBorder="1" applyAlignment="1">
      <alignment horizontal="center" vertical="center"/>
    </xf>
    <xf numFmtId="9" fontId="3" fillId="13" borderId="10" xfId="0" applyNumberFormat="1" applyFont="1" applyFill="1" applyBorder="1" applyAlignment="1">
      <alignment horizontal="center" vertical="center" wrapText="1"/>
    </xf>
    <xf numFmtId="2" fontId="1" fillId="13" borderId="62" xfId="0" applyNumberFormat="1" applyFont="1" applyFill="1" applyBorder="1" applyAlignment="1">
      <alignment horizontal="center" vertical="center" wrapText="1"/>
    </xf>
    <xf numFmtId="2" fontId="0" fillId="15" borderId="44" xfId="0" applyNumberFormat="1" applyFill="1" applyBorder="1" applyAlignment="1">
      <alignment horizontal="center" vertical="center"/>
    </xf>
    <xf numFmtId="2" fontId="0" fillId="15" borderId="45" xfId="0" applyNumberFormat="1" applyFill="1" applyBorder="1" applyAlignment="1">
      <alignment horizontal="center" vertical="center"/>
    </xf>
    <xf numFmtId="2" fontId="0" fillId="15" borderId="50" xfId="0" applyNumberFormat="1" applyFill="1" applyBorder="1" applyAlignment="1">
      <alignment horizontal="center" vertical="center"/>
    </xf>
    <xf numFmtId="0" fontId="3" fillId="13" borderId="6" xfId="0" applyFont="1" applyFill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0" fillId="0" borderId="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4" borderId="80" xfId="0" applyNumberForma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 indent="1"/>
    </xf>
    <xf numFmtId="0" fontId="0" fillId="0" borderId="0" xfId="0" applyAlignment="1">
      <alignment horizontal="left" vertical="center"/>
    </xf>
    <xf numFmtId="0" fontId="0" fillId="4" borderId="0" xfId="0" applyFill="1" applyAlignment="1">
      <alignment vertical="center"/>
    </xf>
    <xf numFmtId="0" fontId="13" fillId="0" borderId="0" xfId="0" applyFont="1" applyAlignment="1">
      <alignment vertical="center"/>
    </xf>
    <xf numFmtId="0" fontId="0" fillId="4" borderId="19" xfId="0" applyFill="1" applyBorder="1" applyAlignment="1">
      <alignment vertical="center"/>
    </xf>
    <xf numFmtId="0" fontId="0" fillId="4" borderId="20" xfId="0" applyFill="1" applyBorder="1" applyAlignment="1">
      <alignment vertical="center"/>
    </xf>
    <xf numFmtId="0" fontId="0" fillId="4" borderId="21" xfId="0" applyFill="1" applyBorder="1" applyAlignment="1">
      <alignment vertical="center"/>
    </xf>
    <xf numFmtId="0" fontId="0" fillId="4" borderId="22" xfId="0" applyFill="1" applyBorder="1" applyAlignment="1">
      <alignment vertical="center"/>
    </xf>
    <xf numFmtId="0" fontId="0" fillId="4" borderId="23" xfId="0" applyFill="1" applyBorder="1" applyAlignment="1">
      <alignment vertical="center"/>
    </xf>
    <xf numFmtId="0" fontId="0" fillId="4" borderId="24" xfId="0" applyFill="1" applyBorder="1" applyAlignment="1">
      <alignment vertical="center"/>
    </xf>
    <xf numFmtId="0" fontId="0" fillId="4" borderId="25" xfId="0" applyFill="1" applyBorder="1" applyAlignment="1">
      <alignment vertical="center"/>
    </xf>
    <xf numFmtId="0" fontId="0" fillId="4" borderId="26" xfId="0" applyFill="1" applyBorder="1" applyAlignment="1">
      <alignment vertical="center"/>
    </xf>
    <xf numFmtId="0" fontId="0" fillId="0" borderId="5" xfId="0" applyBorder="1" applyAlignment="1">
      <alignment horizontal="center" vertical="center" wrapText="1"/>
    </xf>
    <xf numFmtId="0" fontId="13" fillId="0" borderId="0" xfId="0" applyFont="1"/>
    <xf numFmtId="14" fontId="0" fillId="17" borderId="51" xfId="0" applyNumberFormat="1" applyFill="1" applyBorder="1" applyAlignment="1">
      <alignment horizontal="center" vertical="center"/>
    </xf>
    <xf numFmtId="14" fontId="0" fillId="17" borderId="52" xfId="0" applyNumberFormat="1" applyFill="1" applyBorder="1" applyAlignment="1">
      <alignment horizontal="center" vertical="center"/>
    </xf>
    <xf numFmtId="14" fontId="0" fillId="17" borderId="53" xfId="0" applyNumberFormat="1" applyFill="1" applyBorder="1" applyAlignment="1">
      <alignment horizontal="center" vertical="center"/>
    </xf>
    <xf numFmtId="0" fontId="17" fillId="2" borderId="0" xfId="0" applyFont="1" applyFill="1" applyAlignment="1">
      <alignment vertical="center"/>
    </xf>
    <xf numFmtId="0" fontId="0" fillId="16" borderId="0" xfId="0" applyFill="1" applyAlignment="1">
      <alignment vertical="center"/>
    </xf>
    <xf numFmtId="2" fontId="18" fillId="19" borderId="6" xfId="0" applyNumberFormat="1" applyFont="1" applyFill="1" applyBorder="1" applyAlignment="1">
      <alignment vertical="center"/>
    </xf>
    <xf numFmtId="2" fontId="18" fillId="19" borderId="43" xfId="0" applyNumberFormat="1" applyFont="1" applyFill="1" applyBorder="1" applyAlignment="1">
      <alignment vertical="center"/>
    </xf>
    <xf numFmtId="0" fontId="3" fillId="18" borderId="2" xfId="0" applyFont="1" applyFill="1" applyBorder="1" applyAlignment="1">
      <alignment horizontal="center" vertical="center" wrapText="1"/>
    </xf>
    <xf numFmtId="2" fontId="3" fillId="18" borderId="70" xfId="0" applyNumberFormat="1" applyFont="1" applyFill="1" applyBorder="1" applyAlignment="1">
      <alignment horizontal="center" vertical="center"/>
    </xf>
    <xf numFmtId="2" fontId="3" fillId="18" borderId="35" xfId="0" applyNumberFormat="1" applyFont="1" applyFill="1" applyBorder="1" applyAlignment="1">
      <alignment horizontal="center" vertical="center"/>
    </xf>
    <xf numFmtId="2" fontId="3" fillId="18" borderId="48" xfId="0" applyNumberFormat="1" applyFont="1" applyFill="1" applyBorder="1" applyAlignment="1">
      <alignment horizontal="center" vertical="center"/>
    </xf>
    <xf numFmtId="2" fontId="0" fillId="19" borderId="31" xfId="0" applyNumberFormat="1" applyFill="1" applyBorder="1" applyAlignment="1">
      <alignment vertical="center"/>
    </xf>
    <xf numFmtId="2" fontId="0" fillId="19" borderId="10" xfId="0" applyNumberFormat="1" applyFill="1" applyBorder="1" applyAlignment="1">
      <alignment vertical="center"/>
    </xf>
    <xf numFmtId="2" fontId="0" fillId="19" borderId="43" xfId="0" applyNumberFormat="1" applyFill="1" applyBorder="1" applyAlignment="1">
      <alignment vertical="center"/>
    </xf>
    <xf numFmtId="2" fontId="0" fillId="19" borderId="6" xfId="0" applyNumberFormat="1" applyFill="1" applyBorder="1" applyAlignment="1">
      <alignment vertical="center"/>
    </xf>
    <xf numFmtId="2" fontId="3" fillId="18" borderId="52" xfId="0" applyNumberFormat="1" applyFont="1" applyFill="1" applyBorder="1" applyAlignment="1">
      <alignment horizontal="center" vertical="center"/>
    </xf>
    <xf numFmtId="2" fontId="3" fillId="18" borderId="53" xfId="0" applyNumberFormat="1" applyFont="1" applyFill="1" applyBorder="1" applyAlignment="1">
      <alignment horizontal="center" vertical="center"/>
    </xf>
    <xf numFmtId="0" fontId="0" fillId="20" borderId="62" xfId="0" applyFill="1" applyBorder="1"/>
    <xf numFmtId="0" fontId="0" fillId="20" borderId="64" xfId="0" applyFill="1" applyBorder="1" applyAlignment="1">
      <alignment horizontal="right"/>
    </xf>
    <xf numFmtId="167" fontId="2" fillId="21" borderId="0" xfId="2" applyNumberFormat="1" applyFont="1" applyFill="1"/>
    <xf numFmtId="2" fontId="19" fillId="4" borderId="8" xfId="0" applyNumberFormat="1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164" fontId="12" fillId="0" borderId="0" xfId="2" applyFont="1" applyFill="1" applyBorder="1" applyAlignment="1">
      <alignment horizontal="center" vertical="center"/>
    </xf>
    <xf numFmtId="2" fontId="20" fillId="0" borderId="0" xfId="0" applyNumberFormat="1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164" fontId="21" fillId="0" borderId="0" xfId="2" applyFont="1" applyFill="1" applyBorder="1" applyAlignment="1">
      <alignment horizontal="center" vertical="center"/>
    </xf>
    <xf numFmtId="164" fontId="12" fillId="7" borderId="2" xfId="2" applyFont="1" applyFill="1" applyBorder="1" applyAlignment="1">
      <alignment horizontal="center" vertical="center"/>
    </xf>
    <xf numFmtId="0" fontId="0" fillId="4" borderId="62" xfId="0" applyFill="1" applyBorder="1" applyAlignment="1">
      <alignment horizontal="center" vertical="center"/>
    </xf>
    <xf numFmtId="0" fontId="0" fillId="4" borderId="64" xfId="0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72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2" fillId="0" borderId="64" xfId="0" applyFont="1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2" fontId="11" fillId="3" borderId="0" xfId="0" applyNumberFormat="1" applyFont="1" applyFill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2" fontId="0" fillId="0" borderId="31" xfId="0" applyNumberFormat="1" applyBorder="1" applyAlignment="1">
      <alignment horizontal="center" vertical="center"/>
    </xf>
    <xf numFmtId="2" fontId="0" fillId="0" borderId="30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9" fontId="0" fillId="0" borderId="15" xfId="0" applyNumberFormat="1" applyBorder="1" applyAlignment="1">
      <alignment horizontal="center" vertical="center"/>
    </xf>
    <xf numFmtId="9" fontId="0" fillId="0" borderId="72" xfId="0" applyNumberFormat="1" applyBorder="1" applyAlignment="1">
      <alignment horizontal="center" vertical="center"/>
    </xf>
    <xf numFmtId="9" fontId="0" fillId="0" borderId="16" xfId="0" applyNumberFormat="1" applyBorder="1" applyAlignment="1">
      <alignment horizontal="center" vertical="center"/>
    </xf>
    <xf numFmtId="2" fontId="2" fillId="0" borderId="62" xfId="0" applyNumberFormat="1" applyFont="1" applyBorder="1" applyAlignment="1">
      <alignment horizontal="center" vertical="center"/>
    </xf>
    <xf numFmtId="2" fontId="2" fillId="0" borderId="64" xfId="0" applyNumberFormat="1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72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12" xfId="0" applyFont="1" applyBorder="1" applyAlignment="1">
      <alignment horizontal="right" vertical="center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6" fontId="2" fillId="0" borderId="10" xfId="0" applyNumberFormat="1" applyFont="1" applyBorder="1" applyAlignment="1">
      <alignment horizontal="center" vertical="center"/>
    </xf>
    <xf numFmtId="166" fontId="2" fillId="0" borderId="11" xfId="0" applyNumberFormat="1" applyFont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2" fillId="0" borderId="7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74" xfId="0" applyFont="1" applyBorder="1" applyAlignment="1">
      <alignment horizontal="center" vertical="center"/>
    </xf>
    <xf numFmtId="2" fontId="0" fillId="4" borderId="5" xfId="0" applyNumberFormat="1" applyFill="1" applyBorder="1" applyAlignment="1">
      <alignment horizontal="center" vertical="center"/>
    </xf>
    <xf numFmtId="2" fontId="0" fillId="4" borderId="7" xfId="0" applyNumberFormat="1" applyFill="1" applyBorder="1" applyAlignment="1">
      <alignment horizontal="center" vertical="center"/>
    </xf>
    <xf numFmtId="2" fontId="0" fillId="4" borderId="2" xfId="0" applyNumberFormat="1" applyFill="1" applyBorder="1" applyAlignment="1">
      <alignment horizontal="center" vertical="center"/>
    </xf>
    <xf numFmtId="2" fontId="0" fillId="4" borderId="18" xfId="0" applyNumberFormat="1" applyFill="1" applyBorder="1" applyAlignment="1">
      <alignment horizontal="center" vertical="center"/>
    </xf>
    <xf numFmtId="2" fontId="0" fillId="19" borderId="2" xfId="0" applyNumberFormat="1" applyFill="1" applyBorder="1" applyAlignment="1">
      <alignment horizontal="center" vertical="center"/>
    </xf>
    <xf numFmtId="2" fontId="0" fillId="19" borderId="18" xfId="0" applyNumberFormat="1" applyFill="1" applyBorder="1" applyAlignment="1">
      <alignment horizontal="center" vertical="center"/>
    </xf>
    <xf numFmtId="2" fontId="0" fillId="19" borderId="6" xfId="0" applyNumberFormat="1" applyFill="1" applyBorder="1" applyAlignment="1">
      <alignment horizontal="center" vertical="center"/>
    </xf>
    <xf numFmtId="2" fontId="0" fillId="19" borderId="8" xfId="0" applyNumberForma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5" xfId="0" applyFont="1" applyBorder="1" applyAlignment="1">
      <alignment horizontal="center" vertical="center"/>
    </xf>
    <xf numFmtId="0" fontId="2" fillId="0" borderId="76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3" fillId="13" borderId="57" xfId="0" applyFont="1" applyFill="1" applyBorder="1" applyAlignment="1">
      <alignment horizontal="center" vertical="center" wrapText="1"/>
    </xf>
    <xf numFmtId="0" fontId="3" fillId="13" borderId="12" xfId="0" applyFont="1" applyFill="1" applyBorder="1" applyAlignment="1">
      <alignment horizontal="center" vertical="center" wrapText="1"/>
    </xf>
    <xf numFmtId="0" fontId="3" fillId="13" borderId="77" xfId="0" applyFont="1" applyFill="1" applyBorder="1" applyAlignment="1">
      <alignment horizontal="center" vertical="center" wrapText="1"/>
    </xf>
    <xf numFmtId="0" fontId="3" fillId="13" borderId="31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11" borderId="57" xfId="0" applyFont="1" applyFill="1" applyBorder="1" applyAlignment="1">
      <alignment horizontal="center" vertical="center" wrapText="1"/>
    </xf>
    <xf numFmtId="0" fontId="3" fillId="11" borderId="12" xfId="0" applyFont="1" applyFill="1" applyBorder="1" applyAlignment="1">
      <alignment horizontal="center" vertical="center" wrapText="1"/>
    </xf>
    <xf numFmtId="0" fontId="3" fillId="11" borderId="77" xfId="0" applyFont="1" applyFill="1" applyBorder="1" applyAlignment="1">
      <alignment horizontal="center" vertical="center" wrapText="1"/>
    </xf>
    <xf numFmtId="0" fontId="3" fillId="11" borderId="31" xfId="0" applyFont="1" applyFill="1" applyBorder="1" applyAlignment="1">
      <alignment horizontal="center" vertical="center" wrapText="1"/>
    </xf>
    <xf numFmtId="0" fontId="0" fillId="10" borderId="10" xfId="0" applyFill="1" applyBorder="1" applyAlignment="1">
      <alignment horizontal="center" vertical="center" wrapText="1"/>
    </xf>
    <xf numFmtId="0" fontId="0" fillId="10" borderId="11" xfId="0" applyFill="1" applyBorder="1" applyAlignment="1">
      <alignment horizontal="center" vertical="center" wrapText="1"/>
    </xf>
    <xf numFmtId="0" fontId="0" fillId="5" borderId="58" xfId="0" applyFill="1" applyBorder="1" applyAlignment="1">
      <alignment horizontal="center" vertical="center"/>
    </xf>
    <xf numFmtId="0" fontId="0" fillId="5" borderId="59" xfId="0" applyFill="1" applyBorder="1" applyAlignment="1">
      <alignment horizontal="center" vertical="center"/>
    </xf>
    <xf numFmtId="0" fontId="0" fillId="9" borderId="10" xfId="0" applyFill="1" applyBorder="1" applyAlignment="1">
      <alignment horizontal="center" vertical="center" wrapText="1"/>
    </xf>
    <xf numFmtId="0" fontId="0" fillId="9" borderId="11" xfId="0" applyFill="1" applyBorder="1" applyAlignment="1">
      <alignment horizontal="center" vertical="center" wrapText="1"/>
    </xf>
    <xf numFmtId="0" fontId="0" fillId="7" borderId="20" xfId="0" applyFill="1" applyBorder="1" applyAlignment="1">
      <alignment horizontal="center" vertical="center"/>
    </xf>
    <xf numFmtId="0" fontId="0" fillId="7" borderId="71" xfId="0" applyFill="1" applyBorder="1" applyAlignment="1">
      <alignment horizontal="center" vertical="center"/>
    </xf>
    <xf numFmtId="0" fontId="0" fillId="8" borderId="10" xfId="0" applyFill="1" applyBorder="1" applyAlignment="1">
      <alignment horizontal="center" vertical="center" wrapText="1"/>
    </xf>
    <xf numFmtId="0" fontId="0" fillId="8" borderId="11" xfId="0" applyFill="1" applyBorder="1" applyAlignment="1">
      <alignment horizontal="center" vertical="center" wrapText="1"/>
    </xf>
    <xf numFmtId="0" fontId="3" fillId="3" borderId="71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0" fillId="14" borderId="10" xfId="0" applyFill="1" applyBorder="1" applyAlignment="1">
      <alignment horizontal="center" vertical="center" wrapText="1"/>
    </xf>
    <xf numFmtId="0" fontId="0" fillId="14" borderId="11" xfId="0" applyFill="1" applyBorder="1" applyAlignment="1">
      <alignment horizontal="center" vertical="center" wrapText="1"/>
    </xf>
    <xf numFmtId="0" fontId="3" fillId="13" borderId="58" xfId="0" applyFont="1" applyFill="1" applyBorder="1" applyAlignment="1">
      <alignment horizontal="center" vertical="center"/>
    </xf>
    <xf numFmtId="0" fontId="3" fillId="13" borderId="60" xfId="0" applyFont="1" applyFill="1" applyBorder="1" applyAlignment="1">
      <alignment horizontal="center" vertical="center"/>
    </xf>
    <xf numFmtId="0" fontId="3" fillId="13" borderId="65" xfId="0" applyFont="1" applyFill="1" applyBorder="1" applyAlignment="1">
      <alignment horizontal="center" vertical="center" wrapText="1"/>
    </xf>
    <xf numFmtId="0" fontId="3" fillId="13" borderId="43" xfId="0" applyFont="1" applyFill="1" applyBorder="1" applyAlignment="1">
      <alignment horizontal="center" vertical="center" wrapText="1"/>
    </xf>
    <xf numFmtId="0" fontId="3" fillId="6" borderId="58" xfId="0" applyFont="1" applyFill="1" applyBorder="1" applyAlignment="1">
      <alignment horizontal="center" vertical="center"/>
    </xf>
    <xf numFmtId="0" fontId="3" fillId="6" borderId="59" xfId="0" applyFont="1" applyFill="1" applyBorder="1" applyAlignment="1">
      <alignment horizontal="center" vertical="center"/>
    </xf>
    <xf numFmtId="0" fontId="3" fillId="6" borderId="60" xfId="0" applyFont="1" applyFill="1" applyBorder="1" applyAlignment="1">
      <alignment horizontal="center" vertical="center"/>
    </xf>
    <xf numFmtId="0" fontId="0" fillId="5" borderId="60" xfId="0" applyFill="1" applyBorder="1" applyAlignment="1">
      <alignment horizontal="center" vertical="center"/>
    </xf>
    <xf numFmtId="0" fontId="3" fillId="11" borderId="65" xfId="0" applyFont="1" applyFill="1" applyBorder="1" applyAlignment="1">
      <alignment horizontal="center" vertical="center" wrapText="1"/>
    </xf>
    <xf numFmtId="0" fontId="3" fillId="11" borderId="43" xfId="0" applyFont="1" applyFill="1" applyBorder="1" applyAlignment="1">
      <alignment horizontal="center" vertical="center" wrapText="1"/>
    </xf>
    <xf numFmtId="0" fontId="3" fillId="3" borderId="58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18" borderId="57" xfId="0" applyFont="1" applyFill="1" applyBorder="1" applyAlignment="1">
      <alignment horizontal="center" vertical="center" wrapText="1"/>
    </xf>
    <xf numFmtId="0" fontId="3" fillId="18" borderId="61" xfId="0" applyFont="1" applyFill="1" applyBorder="1" applyAlignment="1">
      <alignment horizontal="center" vertical="center" wrapText="1"/>
    </xf>
    <xf numFmtId="0" fontId="3" fillId="3" borderId="77" xfId="0" applyFont="1" applyFill="1" applyBorder="1" applyAlignment="1">
      <alignment horizontal="center" vertical="center" wrapText="1"/>
    </xf>
    <xf numFmtId="0" fontId="3" fillId="3" borderId="29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0" fillId="8" borderId="31" xfId="0" applyFill="1" applyBorder="1" applyAlignment="1">
      <alignment horizontal="center" vertical="center" wrapText="1"/>
    </xf>
    <xf numFmtId="0" fontId="0" fillId="8" borderId="30" xfId="0" applyFill="1" applyBorder="1" applyAlignment="1">
      <alignment horizontal="center" vertical="center" wrapText="1"/>
    </xf>
    <xf numFmtId="0" fontId="0" fillId="7" borderId="58" xfId="0" applyFill="1" applyBorder="1" applyAlignment="1">
      <alignment horizontal="center" vertical="center"/>
    </xf>
    <xf numFmtId="0" fontId="0" fillId="7" borderId="59" xfId="0" applyFill="1" applyBorder="1" applyAlignment="1">
      <alignment horizontal="center" vertical="center"/>
    </xf>
    <xf numFmtId="0" fontId="0" fillId="7" borderId="60" xfId="0" applyFill="1" applyBorder="1" applyAlignment="1">
      <alignment horizontal="center" vertical="center"/>
    </xf>
  </cellXfs>
  <cellStyles count="3">
    <cellStyle name="Milliers" xfId="2" builtinId="3"/>
    <cellStyle name="Normal" xfId="0" builtinId="0"/>
    <cellStyle name="Pourcentage" xfId="1" builtinId="5"/>
  </cellStyles>
  <dxfs count="72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rgb="FFFF0000"/>
        </patternFill>
      </fill>
    </dxf>
    <dxf>
      <font>
        <b val="0"/>
        <i val="0"/>
        <color theme="0"/>
      </font>
      <fill>
        <patternFill>
          <bgColor theme="0"/>
        </patternFill>
      </fill>
      <border>
        <left/>
        <right/>
        <top/>
        <bottom/>
      </border>
    </dxf>
    <dxf>
      <font>
        <color auto="1"/>
      </font>
      <fill>
        <patternFill>
          <bgColor rgb="FFFF0000"/>
        </patternFill>
      </fill>
    </dxf>
    <dxf>
      <font>
        <b/>
        <i val="0"/>
        <color rgb="FF008E44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6B33"/>
        </patternFill>
      </fill>
    </dxf>
    <dxf>
      <font>
        <b/>
        <i val="0"/>
        <color auto="1"/>
      </font>
      <fill>
        <patternFill patternType="solid">
          <bgColor rgb="FFFF0000"/>
        </patternFill>
      </fill>
    </dxf>
    <dxf>
      <font>
        <color auto="1"/>
      </font>
      <fill>
        <patternFill>
          <bgColor theme="1"/>
        </patternFill>
      </fill>
    </dxf>
    <dxf>
      <font>
        <color theme="0"/>
      </font>
      <fill>
        <patternFill>
          <bgColor theme="0"/>
        </patternFill>
      </fill>
      <border>
        <left/>
        <right/>
        <top style="thin">
          <color auto="1"/>
        </top>
        <bottom/>
      </border>
    </dxf>
    <dxf>
      <font>
        <color theme="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auto="1"/>
      </font>
      <fill>
        <patternFill>
          <bgColor rgb="FFFF0000"/>
        </patternFill>
      </fill>
    </dxf>
    <dxf>
      <font>
        <color auto="1"/>
      </font>
      <fill>
        <patternFill>
          <bgColor theme="1"/>
        </patternFill>
      </fill>
    </dxf>
    <dxf>
      <fill>
        <patternFill>
          <bgColor rgb="FFFF0000"/>
        </patternFill>
      </fill>
    </dxf>
    <dxf>
      <font>
        <b val="0"/>
        <i val="0"/>
        <color theme="0"/>
      </font>
      <fill>
        <patternFill>
          <bgColor theme="0"/>
        </patternFill>
      </fill>
      <border>
        <left/>
        <right/>
        <top/>
        <bottom/>
      </border>
    </dxf>
    <dxf>
      <font>
        <color auto="1"/>
      </font>
      <fill>
        <patternFill>
          <bgColor rgb="FFFF0000"/>
        </patternFill>
      </fill>
    </dxf>
    <dxf>
      <font>
        <b/>
        <i val="0"/>
        <color rgb="FF008E44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6B33"/>
        </patternFill>
      </fill>
    </dxf>
    <dxf>
      <font>
        <b/>
        <i val="0"/>
        <color auto="1"/>
      </font>
      <fill>
        <patternFill patternType="solid">
          <bgColor rgb="FFFF0000"/>
        </patternFill>
      </fill>
    </dxf>
    <dxf>
      <font>
        <color auto="1"/>
      </font>
      <fill>
        <patternFill>
          <bgColor theme="1"/>
        </patternFill>
      </fill>
    </dxf>
    <dxf>
      <font>
        <color theme="0"/>
      </font>
      <fill>
        <patternFill>
          <bgColor theme="0"/>
        </patternFill>
      </fill>
      <border>
        <left/>
        <right/>
        <top style="thin">
          <color auto="1"/>
        </top>
        <bottom/>
      </border>
    </dxf>
    <dxf>
      <font>
        <color theme="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auto="1"/>
      </font>
      <fill>
        <patternFill>
          <bgColor rgb="FFFF0000"/>
        </patternFill>
      </fill>
    </dxf>
    <dxf>
      <font>
        <color auto="1"/>
      </font>
      <fill>
        <patternFill>
          <bgColor theme="1"/>
        </patternFill>
      </fill>
    </dxf>
    <dxf>
      <fill>
        <patternFill>
          <bgColor rgb="FFFF0000"/>
        </patternFill>
      </fill>
    </dxf>
    <dxf>
      <font>
        <b val="0"/>
        <i val="0"/>
        <color theme="0"/>
      </font>
      <fill>
        <patternFill>
          <bgColor theme="0"/>
        </patternFill>
      </fill>
      <border>
        <left/>
        <right/>
        <top/>
        <bottom/>
      </border>
    </dxf>
    <dxf>
      <font>
        <color auto="1"/>
      </font>
      <fill>
        <patternFill>
          <bgColor rgb="FFFF0000"/>
        </patternFill>
      </fill>
    </dxf>
    <dxf>
      <font>
        <b/>
        <i val="0"/>
        <color rgb="FF008E44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6B33"/>
        </patternFill>
      </fill>
    </dxf>
    <dxf>
      <font>
        <b/>
        <i val="0"/>
        <color auto="1"/>
      </font>
      <fill>
        <patternFill patternType="solid">
          <bgColor rgb="FFFF0000"/>
        </patternFill>
      </fill>
    </dxf>
    <dxf>
      <font>
        <color auto="1"/>
      </font>
      <fill>
        <patternFill>
          <bgColor theme="1"/>
        </patternFill>
      </fill>
    </dxf>
    <dxf>
      <font>
        <color theme="0"/>
      </font>
      <fill>
        <patternFill>
          <bgColor theme="0"/>
        </patternFill>
      </fill>
      <border>
        <left/>
        <right/>
        <top style="thin">
          <color auto="1"/>
        </top>
        <bottom/>
      </border>
    </dxf>
    <dxf>
      <font>
        <color theme="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auto="1"/>
      </font>
      <fill>
        <patternFill>
          <bgColor rgb="FFFF0000"/>
        </patternFill>
      </fill>
    </dxf>
    <dxf>
      <font>
        <color auto="1"/>
      </font>
      <fill>
        <patternFill>
          <bgColor theme="1"/>
        </patternFill>
      </fill>
    </dxf>
  </dxfs>
  <tableStyles count="0" defaultTableStyle="TableStyleMedium2" defaultPivotStyle="PivotStyleLight16"/>
  <colors>
    <mruColors>
      <color rgb="FFD9FFFE"/>
      <color rgb="FF00817D"/>
      <color rgb="FF006B33"/>
      <color rgb="FFD1FFE7"/>
      <color rgb="FFEDFD8B"/>
      <color rgb="FFBAD903"/>
      <color rgb="FF00EA6F"/>
      <color rgb="FF008E44"/>
      <color rgb="FFF26B33"/>
      <color rgb="FF00AA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62897-0083-4323-82BC-8A8927306BCC}">
  <dimension ref="B1:O63"/>
  <sheetViews>
    <sheetView showGridLines="0" tabSelected="1" zoomScaleNormal="100" workbookViewId="0">
      <selection activeCell="C4" sqref="C4"/>
    </sheetView>
  </sheetViews>
  <sheetFormatPr defaultColWidth="11.5703125" defaultRowHeight="15"/>
  <cols>
    <col min="1" max="1" width="6" style="1" customWidth="1"/>
    <col min="2" max="2" width="5.5703125" style="1" customWidth="1"/>
    <col min="3" max="3" width="14.42578125" style="1" customWidth="1"/>
    <col min="4" max="4" width="14.140625" style="1" customWidth="1"/>
    <col min="5" max="5" width="12.140625" style="1" customWidth="1"/>
    <col min="6" max="6" width="12.85546875" style="1" customWidth="1"/>
    <col min="7" max="7" width="11.5703125" style="1"/>
    <col min="8" max="8" width="11.140625" style="1" customWidth="1"/>
    <col min="9" max="13" width="11.5703125" style="1"/>
    <col min="14" max="15" width="5.5703125" style="1" customWidth="1"/>
    <col min="16" max="16384" width="11.5703125" style="1"/>
  </cols>
  <sheetData>
    <row r="1" spans="2:14" ht="15.75" thickBot="1"/>
    <row r="2" spans="2:14" ht="15.75" thickBot="1">
      <c r="B2" s="9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1"/>
    </row>
    <row r="3" spans="2:14" ht="15.75" thickBot="1">
      <c r="B3" s="12"/>
      <c r="C3" s="14" t="s">
        <v>0</v>
      </c>
      <c r="D3" s="178"/>
      <c r="E3" s="179"/>
      <c r="J3" s="154"/>
      <c r="K3" s="139" t="s">
        <v>1</v>
      </c>
      <c r="N3" s="13"/>
    </row>
    <row r="4" spans="2:14">
      <c r="B4" s="12"/>
      <c r="C4" s="14"/>
      <c r="D4" s="14"/>
      <c r="E4" s="14"/>
      <c r="J4" s="138"/>
      <c r="K4" s="139" t="s">
        <v>2</v>
      </c>
      <c r="N4" s="13"/>
    </row>
    <row r="5" spans="2:14">
      <c r="B5" s="12"/>
      <c r="C5" s="14"/>
      <c r="N5" s="13"/>
    </row>
    <row r="6" spans="2:14" ht="21">
      <c r="B6" s="12"/>
      <c r="C6" s="205" t="s">
        <v>3</v>
      </c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13"/>
    </row>
    <row r="7" spans="2:14" ht="6.6" customHeight="1">
      <c r="B7" s="12"/>
      <c r="C7" s="14"/>
      <c r="N7" s="13"/>
    </row>
    <row r="8" spans="2:14">
      <c r="B8" s="12"/>
      <c r="D8" s="14" t="s">
        <v>4</v>
      </c>
      <c r="E8" s="214">
        <v>46296</v>
      </c>
      <c r="F8" s="215"/>
      <c r="G8" s="14" t="s">
        <v>5</v>
      </c>
      <c r="H8" s="214">
        <v>46660</v>
      </c>
      <c r="I8" s="215"/>
      <c r="J8" s="14" t="s">
        <v>6</v>
      </c>
      <c r="K8" s="216">
        <f>IFERROR(IF($E$8="","",DATEDIF($E$8,$H$8,"m")+1),0)</f>
        <v>12</v>
      </c>
      <c r="L8" s="217"/>
      <c r="N8" s="13"/>
    </row>
    <row r="9" spans="2:14" ht="6.6" customHeight="1">
      <c r="B9" s="12"/>
      <c r="D9" s="14"/>
      <c r="E9" s="3"/>
      <c r="F9" s="3"/>
      <c r="G9" s="14"/>
      <c r="H9" s="3"/>
      <c r="I9" s="3"/>
      <c r="J9" s="14"/>
      <c r="K9" s="3"/>
      <c r="L9" s="3"/>
      <c r="N9" s="13"/>
    </row>
    <row r="10" spans="2:14" ht="21">
      <c r="B10" s="12"/>
      <c r="C10" s="205" t="s">
        <v>7</v>
      </c>
      <c r="D10" s="205"/>
      <c r="E10" s="205"/>
      <c r="F10" s="205"/>
      <c r="G10" s="205"/>
      <c r="H10" s="205"/>
      <c r="I10" s="205"/>
      <c r="J10" s="205"/>
      <c r="K10" s="205"/>
      <c r="L10" s="205"/>
      <c r="M10" s="205"/>
      <c r="N10" s="13"/>
    </row>
    <row r="11" spans="2:14" ht="6" customHeight="1">
      <c r="B11" s="12"/>
      <c r="N11" s="13"/>
    </row>
    <row r="12" spans="2:14" ht="18.75">
      <c r="B12" s="12"/>
      <c r="C12" s="218" t="s">
        <v>8</v>
      </c>
      <c r="D12" s="218"/>
      <c r="E12" s="218"/>
      <c r="F12" s="218"/>
      <c r="G12" s="218"/>
      <c r="H12" s="218"/>
      <c r="I12" s="218"/>
      <c r="J12" s="218"/>
      <c r="K12" s="218"/>
      <c r="L12" s="218"/>
      <c r="M12" s="218"/>
      <c r="N12" s="13"/>
    </row>
    <row r="13" spans="2:14" ht="15.75" thickBot="1">
      <c r="B13" s="12"/>
      <c r="N13" s="13"/>
    </row>
    <row r="14" spans="2:14" ht="15.75" thickBot="1">
      <c r="B14" s="12"/>
      <c r="C14" s="135" t="s">
        <v>9</v>
      </c>
      <c r="D14" s="188" t="s">
        <v>10</v>
      </c>
      <c r="E14" s="189"/>
      <c r="I14" s="136" t="s">
        <v>11</v>
      </c>
      <c r="J14" s="203">
        <v>44.35</v>
      </c>
      <c r="K14" s="204"/>
      <c r="N14" s="13"/>
    </row>
    <row r="15" spans="2:14" ht="8.4499999999999993" customHeight="1" thickBot="1">
      <c r="B15" s="12"/>
      <c r="N15" s="13"/>
    </row>
    <row r="16" spans="2:14">
      <c r="B16" s="12"/>
      <c r="C16" s="185" t="s">
        <v>12</v>
      </c>
      <c r="D16" s="186"/>
      <c r="E16" s="187"/>
      <c r="G16" s="180" t="s">
        <v>13</v>
      </c>
      <c r="I16" s="185" t="s">
        <v>14</v>
      </c>
      <c r="J16" s="186"/>
      <c r="K16" s="186"/>
      <c r="L16" s="186"/>
      <c r="M16" s="187"/>
      <c r="N16" s="13"/>
    </row>
    <row r="17" spans="2:14" ht="30">
      <c r="B17" s="12"/>
      <c r="C17" s="148" t="s">
        <v>15</v>
      </c>
      <c r="D17" s="133" t="s">
        <v>16</v>
      </c>
      <c r="E17" s="132" t="s">
        <v>17</v>
      </c>
      <c r="G17" s="181"/>
      <c r="I17" s="219"/>
      <c r="J17" s="220"/>
      <c r="K17" s="220"/>
      <c r="L17" s="220"/>
      <c r="M17" s="221"/>
      <c r="N17" s="13"/>
    </row>
    <row r="18" spans="2:14">
      <c r="B18" s="12"/>
      <c r="C18" s="87" t="s">
        <v>18</v>
      </c>
      <c r="D18" s="161"/>
      <c r="E18" s="88">
        <v>10</v>
      </c>
      <c r="G18" s="182"/>
      <c r="I18" s="206" t="s">
        <v>19</v>
      </c>
      <c r="J18" s="197"/>
      <c r="K18" s="197"/>
      <c r="L18" s="197"/>
      <c r="M18" s="207"/>
      <c r="N18" s="13"/>
    </row>
    <row r="19" spans="2:14">
      <c r="B19" s="12"/>
      <c r="C19" s="4" t="s">
        <v>20</v>
      </c>
      <c r="D19" s="162"/>
      <c r="E19" s="35">
        <v>10</v>
      </c>
      <c r="F19" s="137"/>
      <c r="G19" s="8" t="s">
        <v>19</v>
      </c>
      <c r="I19" s="6">
        <v>2026</v>
      </c>
      <c r="J19" s="2">
        <v>2027</v>
      </c>
      <c r="K19" s="2">
        <v>2028</v>
      </c>
      <c r="L19" s="2">
        <v>2029</v>
      </c>
      <c r="M19" s="7">
        <v>2030</v>
      </c>
      <c r="N19" s="13"/>
    </row>
    <row r="20" spans="2:14">
      <c r="B20" s="12"/>
      <c r="C20" s="4" t="s">
        <v>21</v>
      </c>
      <c r="D20" s="162"/>
      <c r="E20" s="35">
        <v>10</v>
      </c>
      <c r="G20" s="183">
        <v>12</v>
      </c>
      <c r="I20" s="222">
        <v>0.41</v>
      </c>
      <c r="J20" s="224">
        <v>1.82</v>
      </c>
      <c r="K20" s="226"/>
      <c r="L20" s="226"/>
      <c r="M20" s="228"/>
      <c r="N20" s="13"/>
    </row>
    <row r="21" spans="2:14" ht="15.75" thickBot="1">
      <c r="B21" s="12"/>
      <c r="C21" s="5" t="s">
        <v>22</v>
      </c>
      <c r="D21" s="134"/>
      <c r="E21" s="36">
        <v>10</v>
      </c>
      <c r="G21" s="184"/>
      <c r="I21" s="223"/>
      <c r="J21" s="225"/>
      <c r="K21" s="227"/>
      <c r="L21" s="227"/>
      <c r="M21" s="229"/>
      <c r="N21" s="13"/>
    </row>
    <row r="22" spans="2:14" ht="15.75" thickBot="1">
      <c r="B22" s="12"/>
      <c r="N22" s="13"/>
    </row>
    <row r="23" spans="2:14" ht="15.75" thickBot="1">
      <c r="B23" s="12"/>
      <c r="C23" s="188" t="s">
        <v>23</v>
      </c>
      <c r="D23" s="235"/>
      <c r="E23" s="104" t="s">
        <v>24</v>
      </c>
      <c r="G23" s="188" t="s">
        <v>25</v>
      </c>
      <c r="H23" s="235"/>
      <c r="I23" s="106">
        <v>0.3</v>
      </c>
      <c r="K23" s="188" t="s">
        <v>26</v>
      </c>
      <c r="L23" s="189"/>
      <c r="M23" s="105"/>
      <c r="N23" s="13"/>
    </row>
    <row r="24" spans="2:14" ht="8.4499999999999993" customHeight="1">
      <c r="B24" s="12"/>
      <c r="N24" s="13"/>
    </row>
    <row r="25" spans="2:14" ht="18.75">
      <c r="B25" s="12"/>
      <c r="C25" s="218" t="s">
        <v>27</v>
      </c>
      <c r="D25" s="218"/>
      <c r="E25" s="218"/>
      <c r="F25" s="218"/>
      <c r="G25" s="218"/>
      <c r="H25" s="218"/>
      <c r="I25" s="218"/>
      <c r="J25" s="218"/>
      <c r="K25" s="218"/>
      <c r="L25" s="218"/>
      <c r="M25" s="218"/>
      <c r="N25" s="13"/>
    </row>
    <row r="26" spans="2:14" ht="7.7" customHeight="1" thickBot="1">
      <c r="B26" s="12"/>
      <c r="N26" s="13"/>
    </row>
    <row r="27" spans="2:14" ht="27.6" customHeight="1">
      <c r="B27" s="12"/>
      <c r="D27" s="231" t="s">
        <v>28</v>
      </c>
      <c r="E27" s="232"/>
      <c r="G27" s="231" t="s">
        <v>29</v>
      </c>
      <c r="H27" s="232"/>
      <c r="I27" s="15"/>
      <c r="J27" s="231" t="s">
        <v>30</v>
      </c>
      <c r="K27" s="232"/>
      <c r="N27" s="13"/>
    </row>
    <row r="28" spans="2:14">
      <c r="B28" s="12"/>
      <c r="D28" s="206" t="s">
        <v>31</v>
      </c>
      <c r="E28" s="207"/>
      <c r="G28" s="206" t="s">
        <v>19</v>
      </c>
      <c r="H28" s="207"/>
      <c r="J28" s="206" t="s">
        <v>31</v>
      </c>
      <c r="K28" s="207"/>
      <c r="N28" s="13"/>
    </row>
    <row r="29" spans="2:14" ht="15" customHeight="1">
      <c r="B29" s="12"/>
      <c r="D29" s="4" t="s">
        <v>18</v>
      </c>
      <c r="E29" s="155">
        <v>57.48</v>
      </c>
      <c r="G29" s="4" t="s">
        <v>18</v>
      </c>
      <c r="H29" s="89">
        <v>47.57</v>
      </c>
      <c r="J29" s="4" t="s">
        <v>18</v>
      </c>
      <c r="K29" s="155"/>
      <c r="N29" s="13"/>
    </row>
    <row r="30" spans="2:14">
      <c r="B30" s="12"/>
      <c r="D30" s="4" t="s">
        <v>20</v>
      </c>
      <c r="E30" s="155">
        <v>196.68</v>
      </c>
      <c r="G30" s="4" t="s">
        <v>20</v>
      </c>
      <c r="H30" s="89">
        <v>12.79</v>
      </c>
      <c r="J30" s="4" t="s">
        <v>20</v>
      </c>
      <c r="K30" s="155"/>
      <c r="N30" s="13"/>
    </row>
    <row r="31" spans="2:14">
      <c r="B31" s="12"/>
      <c r="D31" s="4" t="s">
        <v>21</v>
      </c>
      <c r="E31" s="155">
        <v>1858.68</v>
      </c>
      <c r="G31" s="4" t="s">
        <v>21</v>
      </c>
      <c r="H31" s="89">
        <v>7.57</v>
      </c>
      <c r="J31" s="4" t="s">
        <v>21</v>
      </c>
      <c r="K31" s="155"/>
      <c r="N31" s="13"/>
    </row>
    <row r="32" spans="2:14" ht="15.75" thickBot="1">
      <c r="B32" s="12"/>
      <c r="D32" s="5" t="s">
        <v>22</v>
      </c>
      <c r="E32" s="170"/>
      <c r="G32" s="5" t="s">
        <v>22</v>
      </c>
      <c r="H32" s="90">
        <v>1.25</v>
      </c>
      <c r="J32" s="5" t="s">
        <v>22</v>
      </c>
      <c r="K32" s="170"/>
      <c r="N32" s="13"/>
    </row>
    <row r="33" spans="2:15" ht="6.6" customHeight="1">
      <c r="B33" s="12"/>
      <c r="N33" s="13"/>
    </row>
    <row r="34" spans="2:15" ht="18.75">
      <c r="B34" s="12"/>
      <c r="C34" s="218" t="s">
        <v>32</v>
      </c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13"/>
    </row>
    <row r="35" spans="2:15" ht="7.7" customHeight="1" thickBot="1">
      <c r="B35" s="12"/>
      <c r="N35" s="13"/>
    </row>
    <row r="36" spans="2:15">
      <c r="B36" s="12"/>
      <c r="E36" s="233" t="s">
        <v>33</v>
      </c>
      <c r="F36" s="234"/>
      <c r="H36" s="180" t="s">
        <v>34</v>
      </c>
      <c r="J36" s="180" t="s">
        <v>35</v>
      </c>
      <c r="N36" s="13"/>
    </row>
    <row r="37" spans="2:15">
      <c r="B37" s="12"/>
      <c r="E37" s="206" t="s">
        <v>31</v>
      </c>
      <c r="F37" s="207"/>
      <c r="H37" s="182"/>
      <c r="J37" s="181"/>
      <c r="N37" s="13"/>
    </row>
    <row r="38" spans="2:15" ht="15" customHeight="1">
      <c r="B38" s="12"/>
      <c r="E38" s="87" t="s">
        <v>18</v>
      </c>
      <c r="F38" s="156">
        <v>14.21</v>
      </c>
      <c r="H38" s="8" t="s">
        <v>19</v>
      </c>
      <c r="J38" s="182"/>
      <c r="N38" s="13"/>
    </row>
    <row r="39" spans="2:15">
      <c r="B39" s="12"/>
      <c r="E39" s="4" t="s">
        <v>20</v>
      </c>
      <c r="F39" s="155">
        <v>48.62</v>
      </c>
      <c r="H39" s="208">
        <v>16.39</v>
      </c>
      <c r="J39" s="200">
        <v>0.2</v>
      </c>
      <c r="N39" s="13"/>
    </row>
    <row r="40" spans="2:15" ht="14.45" customHeight="1">
      <c r="B40" s="12"/>
      <c r="E40" s="4" t="s">
        <v>21</v>
      </c>
      <c r="F40" s="155">
        <v>459.45</v>
      </c>
      <c r="H40" s="209"/>
      <c r="J40" s="201"/>
      <c r="M40" s="100"/>
      <c r="N40" s="101"/>
      <c r="O40" s="100"/>
    </row>
    <row r="41" spans="2:15" ht="15.75" thickBot="1">
      <c r="B41" s="12"/>
      <c r="E41" s="5" t="s">
        <v>22</v>
      </c>
      <c r="F41" s="170"/>
      <c r="H41" s="210"/>
      <c r="J41" s="202"/>
      <c r="N41" s="13"/>
    </row>
    <row r="42" spans="2:15">
      <c r="B42" s="12"/>
      <c r="C42" s="131"/>
      <c r="N42" s="13"/>
    </row>
    <row r="43" spans="2:15" ht="18.75">
      <c r="B43" s="12"/>
      <c r="C43" s="218" t="s">
        <v>36</v>
      </c>
      <c r="D43" s="218"/>
      <c r="E43" s="218"/>
      <c r="F43" s="218"/>
      <c r="G43" s="218"/>
      <c r="H43" s="218"/>
      <c r="I43" s="218"/>
      <c r="J43" s="218"/>
      <c r="K43" s="218"/>
      <c r="L43" s="218"/>
      <c r="M43" s="218"/>
      <c r="N43" s="13"/>
    </row>
    <row r="44" spans="2:15" ht="6" customHeight="1" thickBot="1">
      <c r="B44" s="12"/>
      <c r="N44" s="13"/>
    </row>
    <row r="45" spans="2:15">
      <c r="B45" s="12"/>
      <c r="C45" s="140"/>
      <c r="D45" s="141"/>
      <c r="E45" s="141"/>
      <c r="F45" s="141"/>
      <c r="G45" s="141"/>
      <c r="H45" s="141"/>
      <c r="I45" s="141"/>
      <c r="J45" s="141"/>
      <c r="K45" s="141"/>
      <c r="L45" s="141"/>
      <c r="M45" s="142"/>
      <c r="N45" s="13"/>
    </row>
    <row r="46" spans="2:15">
      <c r="B46" s="12"/>
      <c r="C46" s="143"/>
      <c r="D46" s="138"/>
      <c r="E46" s="138"/>
      <c r="F46" s="138"/>
      <c r="G46" s="138"/>
      <c r="H46" s="138"/>
      <c r="I46" s="138"/>
      <c r="J46" s="138"/>
      <c r="K46" s="138"/>
      <c r="L46" s="138"/>
      <c r="M46" s="144"/>
      <c r="N46" s="13"/>
    </row>
    <row r="47" spans="2:15">
      <c r="B47" s="12"/>
      <c r="C47" s="143"/>
      <c r="D47" s="138"/>
      <c r="E47" s="138"/>
      <c r="F47" s="138"/>
      <c r="G47" s="138"/>
      <c r="H47" s="138"/>
      <c r="I47" s="138"/>
      <c r="J47" s="138"/>
      <c r="K47" s="138"/>
      <c r="L47" s="138"/>
      <c r="M47" s="144"/>
      <c r="N47" s="13"/>
    </row>
    <row r="48" spans="2:15">
      <c r="B48" s="12"/>
      <c r="C48" s="143"/>
      <c r="D48" s="138"/>
      <c r="E48" s="138"/>
      <c r="F48" s="138"/>
      <c r="G48" s="138"/>
      <c r="H48" s="138"/>
      <c r="I48" s="138"/>
      <c r="J48" s="138"/>
      <c r="K48" s="138"/>
      <c r="L48" s="138"/>
      <c r="M48" s="144"/>
      <c r="N48" s="13"/>
    </row>
    <row r="49" spans="2:14" ht="15.75" thickBot="1">
      <c r="B49" s="12"/>
      <c r="C49" s="145"/>
      <c r="D49" s="146"/>
      <c r="E49" s="146"/>
      <c r="F49" s="146"/>
      <c r="G49" s="146"/>
      <c r="H49" s="146"/>
      <c r="I49" s="146"/>
      <c r="J49" s="146"/>
      <c r="K49" s="146"/>
      <c r="L49" s="146"/>
      <c r="M49" s="147"/>
      <c r="N49" s="13"/>
    </row>
    <row r="50" spans="2:14">
      <c r="B50" s="12"/>
      <c r="N50" s="13"/>
    </row>
    <row r="51" spans="2:14" ht="21">
      <c r="B51" s="12"/>
      <c r="C51" s="205" t="s">
        <v>37</v>
      </c>
      <c r="D51" s="205"/>
      <c r="E51" s="205"/>
      <c r="F51" s="205"/>
      <c r="G51" s="205"/>
      <c r="H51" s="205"/>
      <c r="I51" s="205"/>
      <c r="J51" s="205"/>
      <c r="K51" s="205"/>
      <c r="L51" s="205"/>
      <c r="M51" s="205"/>
      <c r="N51" s="13"/>
    </row>
    <row r="52" spans="2:14" ht="6" customHeight="1">
      <c r="B52" s="12"/>
      <c r="C52" s="14"/>
      <c r="N52" s="13"/>
    </row>
    <row r="53" spans="2:14" ht="15.75">
      <c r="B53" s="12"/>
      <c r="C53" s="14"/>
      <c r="D53" s="14"/>
      <c r="E53" s="14"/>
      <c r="F53" s="230" t="s">
        <v>38</v>
      </c>
      <c r="G53" s="230"/>
      <c r="H53" s="230" t="s">
        <v>35</v>
      </c>
      <c r="I53" s="230"/>
      <c r="J53" s="230" t="s">
        <v>39</v>
      </c>
      <c r="K53" s="230"/>
      <c r="N53" s="13"/>
    </row>
    <row r="54" spans="2:14">
      <c r="B54" s="12"/>
      <c r="D54" s="212" t="s">
        <v>40</v>
      </c>
      <c r="E54" s="212"/>
      <c r="F54" s="196">
        <f>'DQE_base (fixe)'!$N$36+'DQE_base (fixe)'!$AL$36+'DQE_base (fixe)'!$BJ$36+'DQE_base (fixe)'!$CH$36+'DQE_base (fixe)'!$DF$36</f>
        <v>148110.63013698632</v>
      </c>
      <c r="G54" s="197"/>
      <c r="H54" s="190">
        <f>F54*J39</f>
        <v>29622.126027397266</v>
      </c>
      <c r="I54" s="191"/>
      <c r="J54" s="190">
        <f>F54+H54</f>
        <v>177732.75616438358</v>
      </c>
      <c r="K54" s="191"/>
      <c r="N54" s="13"/>
    </row>
    <row r="55" spans="2:14">
      <c r="B55" s="12"/>
      <c r="D55" s="212" t="s">
        <v>27</v>
      </c>
      <c r="E55" s="212"/>
      <c r="F55" s="196">
        <f>'DQE_base (fixe)'!$U$36+'DQE_base (fixe)'!$AS$36+'DQE_base (fixe)'!$BQ$36+'DQE_base (fixe)'!$CO$36+'DQE_base (fixe)'!$DM$36</f>
        <v>13750</v>
      </c>
      <c r="G55" s="197"/>
      <c r="H55" s="190">
        <f>F55*J39</f>
        <v>2750</v>
      </c>
      <c r="I55" s="191"/>
      <c r="J55" s="190">
        <f t="shared" ref="J55:J56" si="0">F55+H55</f>
        <v>16500</v>
      </c>
      <c r="K55" s="191"/>
      <c r="N55" s="13"/>
    </row>
    <row r="56" spans="2:14">
      <c r="B56" s="12"/>
      <c r="D56" s="212" t="s">
        <v>41</v>
      </c>
      <c r="E56" s="212"/>
      <c r="F56" s="196">
        <f>'DQE_base (fixe)'!$Y$36+'DQE_base (fixe)'!$AW$36+'DQE_base (fixe)'!$BU$36+'DQE_base (fixe)'!$CS$36+'DQE_base (fixe)'!$DQ$36</f>
        <v>180290</v>
      </c>
      <c r="G56" s="197"/>
      <c r="H56" s="190">
        <f>F56*J39</f>
        <v>36058</v>
      </c>
      <c r="I56" s="191"/>
      <c r="J56" s="190">
        <f t="shared" si="0"/>
        <v>216348</v>
      </c>
      <c r="K56" s="191"/>
      <c r="N56" s="13"/>
    </row>
    <row r="57" spans="2:14" ht="15.75">
      <c r="B57" s="12"/>
      <c r="D57" s="193" t="s">
        <v>42</v>
      </c>
      <c r="E57" s="193"/>
      <c r="F57" s="192">
        <f>IFERROR(F54+F55+F56,0)</f>
        <v>342150.63013698632</v>
      </c>
      <c r="G57" s="192"/>
      <c r="H57" s="192">
        <f t="shared" ref="H57" si="1">IFERROR(H54+H55+H56,0)</f>
        <v>68430.126027397258</v>
      </c>
      <c r="I57" s="192"/>
      <c r="J57" s="192">
        <f t="shared" ref="J57" si="2">IFERROR(J54+J55+J56,0)</f>
        <v>410580.75616438361</v>
      </c>
      <c r="K57" s="192"/>
      <c r="N57" s="13"/>
    </row>
    <row r="58" spans="2:14">
      <c r="B58" s="12"/>
      <c r="D58" s="213" t="s">
        <v>43</v>
      </c>
      <c r="E58" s="213"/>
      <c r="F58" s="198">
        <f>'DQE_base (fixe)'!$P$36+'DQE_base (fixe)'!$AN$36+'DQE_base (fixe)'!$BL$36+'DQE_base (fixe)'!$CJ$36+'DQE_base (fixe)'!$DH$36</f>
        <v>0</v>
      </c>
      <c r="G58" s="199"/>
      <c r="H58" s="194">
        <f>F58*J39</f>
        <v>0</v>
      </c>
      <c r="I58" s="195"/>
      <c r="J58" s="194">
        <f>F58+H58</f>
        <v>0</v>
      </c>
      <c r="K58" s="195"/>
      <c r="N58" s="13"/>
    </row>
    <row r="59" spans="2:14" ht="15.75">
      <c r="B59" s="12"/>
      <c r="D59" s="193" t="s">
        <v>44</v>
      </c>
      <c r="E59" s="193"/>
      <c r="F59" s="192">
        <f>IFERROR(F57+F58,0)</f>
        <v>342150.63013698632</v>
      </c>
      <c r="G59" s="192"/>
      <c r="H59" s="192">
        <f t="shared" ref="H59" si="3">IFERROR(H57+H58,0)</f>
        <v>68430.126027397258</v>
      </c>
      <c r="I59" s="192"/>
      <c r="J59" s="192">
        <f t="shared" ref="J59" si="4">IFERROR(J57+J58,0)</f>
        <v>410580.75616438361</v>
      </c>
      <c r="K59" s="192"/>
      <c r="N59" s="13"/>
    </row>
    <row r="60" spans="2:14">
      <c r="B60" s="12"/>
      <c r="N60" s="13"/>
    </row>
    <row r="61" spans="2:14" ht="15.75">
      <c r="B61" s="12"/>
      <c r="D61" s="211" t="s">
        <v>45</v>
      </c>
      <c r="E61" s="211"/>
      <c r="F61" s="211"/>
      <c r="G61" s="211"/>
      <c r="H61" s="211"/>
      <c r="I61" s="211"/>
      <c r="J61" s="211"/>
      <c r="K61" s="177">
        <f>'DQE_base (fixe)'!N37+'DQE_base (fixe)'!AL37+'DQE_base (fixe)'!P36+'DQE_base (fixe)'!AN36</f>
        <v>0</v>
      </c>
      <c r="L61" s="177"/>
      <c r="N61" s="13"/>
    </row>
    <row r="62" spans="2:14" ht="15.75">
      <c r="B62" s="12"/>
      <c r="D62" s="171"/>
      <c r="E62" s="171"/>
      <c r="F62" s="173">
        <f>F59/'DQE_base (fixe)'!G8</f>
        <v>31.10460273972603</v>
      </c>
      <c r="G62" s="174" t="s">
        <v>46</v>
      </c>
      <c r="H62" s="175"/>
      <c r="I62" s="175"/>
      <c r="J62" s="175"/>
      <c r="K62" s="176"/>
      <c r="L62" s="172"/>
      <c r="N62" s="13"/>
    </row>
    <row r="63" spans="2:14" ht="15.75" thickBot="1"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8"/>
    </row>
  </sheetData>
  <mergeCells count="67">
    <mergeCell ref="K23:L23"/>
    <mergeCell ref="D27:E27"/>
    <mergeCell ref="C25:M25"/>
    <mergeCell ref="C6:M6"/>
    <mergeCell ref="E8:F8"/>
    <mergeCell ref="H8:I8"/>
    <mergeCell ref="K8:L8"/>
    <mergeCell ref="C43:M43"/>
    <mergeCell ref="I16:M17"/>
    <mergeCell ref="C34:M34"/>
    <mergeCell ref="I20:I21"/>
    <mergeCell ref="J20:J21"/>
    <mergeCell ref="K20:K21"/>
    <mergeCell ref="L20:L21"/>
    <mergeCell ref="M20:M21"/>
    <mergeCell ref="C12:M12"/>
    <mergeCell ref="G27:H27"/>
    <mergeCell ref="H36:H37"/>
    <mergeCell ref="J36:J38"/>
    <mergeCell ref="C10:M10"/>
    <mergeCell ref="I18:M18"/>
    <mergeCell ref="J54:K54"/>
    <mergeCell ref="H39:H41"/>
    <mergeCell ref="D61:J61"/>
    <mergeCell ref="D54:E54"/>
    <mergeCell ref="D58:E58"/>
    <mergeCell ref="H58:I58"/>
    <mergeCell ref="C51:M51"/>
    <mergeCell ref="D55:E55"/>
    <mergeCell ref="D56:E56"/>
    <mergeCell ref="D57:E57"/>
    <mergeCell ref="F54:G54"/>
    <mergeCell ref="H54:I54"/>
    <mergeCell ref="F56:G56"/>
    <mergeCell ref="H56:I56"/>
    <mergeCell ref="H55:I55"/>
    <mergeCell ref="J55:K55"/>
    <mergeCell ref="F58:G58"/>
    <mergeCell ref="J39:J41"/>
    <mergeCell ref="J14:K14"/>
    <mergeCell ref="F53:G53"/>
    <mergeCell ref="H53:I53"/>
    <mergeCell ref="J53:K53"/>
    <mergeCell ref="E36:F36"/>
    <mergeCell ref="E37:F37"/>
    <mergeCell ref="J27:K27"/>
    <mergeCell ref="D28:E28"/>
    <mergeCell ref="G28:H28"/>
    <mergeCell ref="J28:K28"/>
    <mergeCell ref="C23:D23"/>
    <mergeCell ref="G23:H23"/>
    <mergeCell ref="K61:L61"/>
    <mergeCell ref="D3:E3"/>
    <mergeCell ref="G16:G18"/>
    <mergeCell ref="G20:G21"/>
    <mergeCell ref="C16:E16"/>
    <mergeCell ref="D14:E14"/>
    <mergeCell ref="J56:K56"/>
    <mergeCell ref="F57:G57"/>
    <mergeCell ref="H57:I57"/>
    <mergeCell ref="J57:K57"/>
    <mergeCell ref="D59:E59"/>
    <mergeCell ref="F59:G59"/>
    <mergeCell ref="H59:I59"/>
    <mergeCell ref="J59:K59"/>
    <mergeCell ref="J58:K58"/>
    <mergeCell ref="F55:G55"/>
  </mergeCells>
  <conditionalFormatting sqref="D17:D21">
    <cfRule type="expression" dxfId="71" priority="5">
      <formula>$D$14="Prix indexé PEG Monthly"</formula>
    </cfRule>
  </conditionalFormatting>
  <conditionalFormatting sqref="D14:E14">
    <cfRule type="containsText" dxfId="70" priority="7" operator="containsText" text="Compléter">
      <formula>NOT(ISERROR(SEARCH("Compléter",D14)))</formula>
    </cfRule>
  </conditionalFormatting>
  <conditionalFormatting sqref="D58:K59">
    <cfRule type="expression" dxfId="69" priority="10">
      <formula>OR($E$23="NON",$E$23="A compléter")</formula>
    </cfRule>
  </conditionalFormatting>
  <conditionalFormatting sqref="D61:L62">
    <cfRule type="expression" dxfId="68" priority="8">
      <formula>OR($E$23="NON",$E$23="A compléter")</formula>
    </cfRule>
  </conditionalFormatting>
  <conditionalFormatting sqref="E17:E21">
    <cfRule type="expression" dxfId="67" priority="4">
      <formula>$D$14="Prix fixes"</formula>
    </cfRule>
  </conditionalFormatting>
  <conditionalFormatting sqref="E23">
    <cfRule type="containsText" dxfId="66" priority="1" operator="containsText" text="compléter">
      <formula>NOT(ISERROR(SEARCH("compléter",E23)))</formula>
    </cfRule>
    <cfRule type="containsText" dxfId="65" priority="13" operator="containsText" text="OUI">
      <formula>NOT(ISERROR(SEARCH("OUI",E23)))</formula>
    </cfRule>
  </conditionalFormatting>
  <conditionalFormatting sqref="E8:F8 H8:I8">
    <cfRule type="containsBlanks" dxfId="64" priority="2">
      <formula>LEN(TRIM(E8))=0</formula>
    </cfRule>
  </conditionalFormatting>
  <conditionalFormatting sqref="G23:I23 K23:M23">
    <cfRule type="expression" dxfId="63" priority="11">
      <formula>OR($E$23="NON",$E$23="A compléter")</formula>
    </cfRule>
  </conditionalFormatting>
  <conditionalFormatting sqref="I23">
    <cfRule type="cellIs" dxfId="62" priority="12" operator="between">
      <formula>1%</formula>
      <formula>100%</formula>
    </cfRule>
    <cfRule type="expression" dxfId="61" priority="14">
      <formula>AND($E$23="OUI",$I$23="")</formula>
    </cfRule>
  </conditionalFormatting>
  <conditionalFormatting sqref="I14:K14">
    <cfRule type="expression" dxfId="60" priority="6">
      <formula>OR($D$14="Prix fixes",$D$14="A compléter")</formula>
    </cfRule>
  </conditionalFormatting>
  <conditionalFormatting sqref="J14:K14">
    <cfRule type="expression" dxfId="59" priority="3">
      <formula>AND($D$14="Prix indexé PEG Monthly",OR($J$14="",$J$14=0))</formula>
    </cfRule>
  </conditionalFormatting>
  <dataValidations count="2">
    <dataValidation type="list" allowBlank="1" showInputMessage="1" sqref="E23" xr:uid="{F0F8D711-9993-412F-A527-64E84A2DE7D6}">
      <formula1>"A compléter,OUI,NON"</formula1>
    </dataValidation>
    <dataValidation type="list" allowBlank="1" showInputMessage="1" sqref="D14:E14" xr:uid="{29AC3C50-628E-47FB-B0D2-6EA1F5B3E5F4}">
      <formula1>"A compléter,Prix fixes,Prix indexé PEG Monthly, Prix mixtes"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F55BA-45B7-4A78-93EE-10EEEE127407}">
  <dimension ref="B1:O63"/>
  <sheetViews>
    <sheetView showGridLines="0" zoomScaleNormal="100" workbookViewId="0">
      <selection activeCell="C4" sqref="C4"/>
    </sheetView>
  </sheetViews>
  <sheetFormatPr defaultColWidth="11.5703125" defaultRowHeight="15"/>
  <cols>
    <col min="1" max="1" width="6" style="1" customWidth="1"/>
    <col min="2" max="2" width="5.5703125" style="1" customWidth="1"/>
    <col min="3" max="3" width="14.42578125" style="1" customWidth="1"/>
    <col min="4" max="4" width="14.140625" style="1" customWidth="1"/>
    <col min="5" max="5" width="12.140625" style="1" customWidth="1"/>
    <col min="6" max="6" width="12.85546875" style="1" customWidth="1"/>
    <col min="7" max="7" width="11.5703125" style="1"/>
    <col min="8" max="8" width="11.140625" style="1" customWidth="1"/>
    <col min="9" max="13" width="11.5703125" style="1"/>
    <col min="14" max="15" width="5.5703125" style="1" customWidth="1"/>
    <col min="16" max="16384" width="11.5703125" style="1"/>
  </cols>
  <sheetData>
    <row r="1" spans="2:14" ht="15.75" thickBot="1"/>
    <row r="2" spans="2:14" ht="15.75" thickBot="1">
      <c r="B2" s="9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1"/>
    </row>
    <row r="3" spans="2:14" ht="15.75" thickBot="1">
      <c r="B3" s="12"/>
      <c r="C3" s="14" t="s">
        <v>0</v>
      </c>
      <c r="D3" s="178"/>
      <c r="E3" s="179"/>
      <c r="J3" s="154"/>
      <c r="K3" s="139" t="s">
        <v>1</v>
      </c>
      <c r="N3" s="13"/>
    </row>
    <row r="4" spans="2:14">
      <c r="B4" s="12"/>
      <c r="C4" s="14"/>
      <c r="D4" s="14"/>
      <c r="E4" s="14"/>
      <c r="J4" s="138"/>
      <c r="K4" s="139" t="s">
        <v>2</v>
      </c>
      <c r="N4" s="13"/>
    </row>
    <row r="5" spans="2:14">
      <c r="B5" s="12"/>
      <c r="C5" s="14"/>
      <c r="N5" s="13"/>
    </row>
    <row r="6" spans="2:14" ht="21">
      <c r="B6" s="12"/>
      <c r="C6" s="205" t="s">
        <v>3</v>
      </c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13"/>
    </row>
    <row r="7" spans="2:14" ht="6.6" customHeight="1">
      <c r="B7" s="12"/>
      <c r="C7" s="14"/>
      <c r="N7" s="13"/>
    </row>
    <row r="8" spans="2:14">
      <c r="B8" s="12"/>
      <c r="D8" s="14" t="s">
        <v>4</v>
      </c>
      <c r="E8" s="214">
        <v>46296</v>
      </c>
      <c r="F8" s="215"/>
      <c r="G8" s="14" t="s">
        <v>5</v>
      </c>
      <c r="H8" s="214">
        <v>46660</v>
      </c>
      <c r="I8" s="215"/>
      <c r="J8" s="14" t="s">
        <v>6</v>
      </c>
      <c r="K8" s="216">
        <f>IFERROR(IF($E$8="","",DATEDIF($E$8,$H$8,"m")+1),0)</f>
        <v>12</v>
      </c>
      <c r="L8" s="217"/>
      <c r="N8" s="13"/>
    </row>
    <row r="9" spans="2:14" ht="6.6" customHeight="1">
      <c r="B9" s="12"/>
      <c r="D9" s="14"/>
      <c r="E9" s="3"/>
      <c r="F9" s="3"/>
      <c r="G9" s="14"/>
      <c r="H9" s="3"/>
      <c r="I9" s="3"/>
      <c r="J9" s="14"/>
      <c r="K9" s="3"/>
      <c r="L9" s="3"/>
      <c r="N9" s="13"/>
    </row>
    <row r="10" spans="2:14" ht="21">
      <c r="B10" s="12"/>
      <c r="C10" s="205" t="s">
        <v>7</v>
      </c>
      <c r="D10" s="205"/>
      <c r="E10" s="205"/>
      <c r="F10" s="205"/>
      <c r="G10" s="205"/>
      <c r="H10" s="205"/>
      <c r="I10" s="205"/>
      <c r="J10" s="205"/>
      <c r="K10" s="205"/>
      <c r="L10" s="205"/>
      <c r="M10" s="205"/>
      <c r="N10" s="13"/>
    </row>
    <row r="11" spans="2:14" ht="6" customHeight="1">
      <c r="B11" s="12"/>
      <c r="N11" s="13"/>
    </row>
    <row r="12" spans="2:14" ht="18.75">
      <c r="B12" s="12"/>
      <c r="C12" s="218" t="s">
        <v>8</v>
      </c>
      <c r="D12" s="218"/>
      <c r="E12" s="218"/>
      <c r="F12" s="218"/>
      <c r="G12" s="218"/>
      <c r="H12" s="218"/>
      <c r="I12" s="218"/>
      <c r="J12" s="218"/>
      <c r="K12" s="218"/>
      <c r="L12" s="218"/>
      <c r="M12" s="218"/>
      <c r="N12" s="13"/>
    </row>
    <row r="13" spans="2:14" ht="15.75" thickBot="1">
      <c r="B13" s="12"/>
      <c r="N13" s="13"/>
    </row>
    <row r="14" spans="2:14" ht="15.75" thickBot="1">
      <c r="B14" s="12"/>
      <c r="C14" s="135" t="s">
        <v>9</v>
      </c>
      <c r="D14" s="188" t="s">
        <v>47</v>
      </c>
      <c r="E14" s="189"/>
      <c r="I14" s="136" t="s">
        <v>11</v>
      </c>
      <c r="J14" s="203">
        <v>44.35</v>
      </c>
      <c r="K14" s="204"/>
      <c r="N14" s="13"/>
    </row>
    <row r="15" spans="2:14" ht="8.4499999999999993" customHeight="1" thickBot="1">
      <c r="B15" s="12"/>
      <c r="N15" s="13"/>
    </row>
    <row r="16" spans="2:14">
      <c r="B16" s="12"/>
      <c r="C16" s="185" t="s">
        <v>12</v>
      </c>
      <c r="D16" s="186"/>
      <c r="E16" s="187"/>
      <c r="G16" s="180" t="s">
        <v>13</v>
      </c>
      <c r="I16" s="185" t="s">
        <v>14</v>
      </c>
      <c r="J16" s="186"/>
      <c r="K16" s="186"/>
      <c r="L16" s="186"/>
      <c r="M16" s="187"/>
      <c r="N16" s="13"/>
    </row>
    <row r="17" spans="2:14" ht="30">
      <c r="B17" s="12"/>
      <c r="C17" s="148" t="s">
        <v>15</v>
      </c>
      <c r="D17" s="133" t="s">
        <v>16</v>
      </c>
      <c r="E17" s="132" t="s">
        <v>17</v>
      </c>
      <c r="G17" s="181"/>
      <c r="I17" s="219"/>
      <c r="J17" s="220"/>
      <c r="K17" s="220"/>
      <c r="L17" s="220"/>
      <c r="M17" s="221"/>
      <c r="N17" s="13"/>
    </row>
    <row r="18" spans="2:14">
      <c r="B18" s="12"/>
      <c r="C18" s="87" t="s">
        <v>18</v>
      </c>
      <c r="D18" s="161"/>
      <c r="E18" s="163"/>
      <c r="G18" s="182"/>
      <c r="I18" s="206" t="s">
        <v>19</v>
      </c>
      <c r="J18" s="197"/>
      <c r="K18" s="197"/>
      <c r="L18" s="197"/>
      <c r="M18" s="207"/>
      <c r="N18" s="13"/>
    </row>
    <row r="19" spans="2:14">
      <c r="B19" s="12"/>
      <c r="C19" s="4" t="s">
        <v>20</v>
      </c>
      <c r="D19" s="162"/>
      <c r="E19" s="164"/>
      <c r="F19" s="137"/>
      <c r="G19" s="8" t="s">
        <v>19</v>
      </c>
      <c r="I19" s="6">
        <v>2026</v>
      </c>
      <c r="J19" s="2">
        <v>2027</v>
      </c>
      <c r="K19" s="2">
        <v>2028</v>
      </c>
      <c r="L19" s="2">
        <v>2029</v>
      </c>
      <c r="M19" s="7">
        <v>2030</v>
      </c>
      <c r="N19" s="13"/>
    </row>
    <row r="20" spans="2:14">
      <c r="B20" s="12"/>
      <c r="C20" s="4" t="s">
        <v>21</v>
      </c>
      <c r="D20" s="162"/>
      <c r="E20" s="164"/>
      <c r="G20" s="183">
        <v>12</v>
      </c>
      <c r="I20" s="222">
        <v>0.41</v>
      </c>
      <c r="J20" s="224">
        <v>1.82</v>
      </c>
      <c r="K20" s="226"/>
      <c r="L20" s="226"/>
      <c r="M20" s="228"/>
      <c r="N20" s="13"/>
    </row>
    <row r="21" spans="2:14" ht="15.75" thickBot="1">
      <c r="B21" s="12"/>
      <c r="C21" s="5" t="s">
        <v>22</v>
      </c>
      <c r="D21" s="134"/>
      <c r="E21" s="36"/>
      <c r="G21" s="184"/>
      <c r="I21" s="223"/>
      <c r="J21" s="225"/>
      <c r="K21" s="227"/>
      <c r="L21" s="227"/>
      <c r="M21" s="229"/>
      <c r="N21" s="13"/>
    </row>
    <row r="22" spans="2:14" ht="15.75" thickBot="1">
      <c r="B22" s="12"/>
      <c r="N22" s="13"/>
    </row>
    <row r="23" spans="2:14" ht="15.75" thickBot="1">
      <c r="B23" s="12"/>
      <c r="C23" s="188" t="s">
        <v>23</v>
      </c>
      <c r="D23" s="235"/>
      <c r="E23" s="104" t="s">
        <v>24</v>
      </c>
      <c r="G23" s="188" t="s">
        <v>25</v>
      </c>
      <c r="H23" s="235"/>
      <c r="I23" s="106">
        <v>0.3</v>
      </c>
      <c r="K23" s="188" t="s">
        <v>26</v>
      </c>
      <c r="L23" s="189"/>
      <c r="M23" s="105"/>
      <c r="N23" s="13"/>
    </row>
    <row r="24" spans="2:14" ht="8.4499999999999993" customHeight="1">
      <c r="B24" s="12"/>
      <c r="N24" s="13"/>
    </row>
    <row r="25" spans="2:14" ht="18.75">
      <c r="B25" s="12"/>
      <c r="C25" s="218" t="s">
        <v>27</v>
      </c>
      <c r="D25" s="218"/>
      <c r="E25" s="218"/>
      <c r="F25" s="218"/>
      <c r="G25" s="218"/>
      <c r="H25" s="218"/>
      <c r="I25" s="218"/>
      <c r="J25" s="218"/>
      <c r="K25" s="218"/>
      <c r="L25" s="218"/>
      <c r="M25" s="218"/>
      <c r="N25" s="13"/>
    </row>
    <row r="26" spans="2:14" ht="7.7" customHeight="1" thickBot="1">
      <c r="B26" s="12"/>
      <c r="N26" s="13"/>
    </row>
    <row r="27" spans="2:14" ht="27.6" customHeight="1">
      <c r="B27" s="12"/>
      <c r="D27" s="231" t="s">
        <v>28</v>
      </c>
      <c r="E27" s="232"/>
      <c r="G27" s="231" t="s">
        <v>29</v>
      </c>
      <c r="H27" s="232"/>
      <c r="I27" s="15"/>
      <c r="J27" s="231" t="s">
        <v>30</v>
      </c>
      <c r="K27" s="232"/>
      <c r="N27" s="13"/>
    </row>
    <row r="28" spans="2:14">
      <c r="B28" s="12"/>
      <c r="D28" s="206" t="s">
        <v>31</v>
      </c>
      <c r="E28" s="207"/>
      <c r="G28" s="206" t="s">
        <v>19</v>
      </c>
      <c r="H28" s="207"/>
      <c r="J28" s="206" t="s">
        <v>31</v>
      </c>
      <c r="K28" s="207"/>
      <c r="N28" s="13"/>
    </row>
    <row r="29" spans="2:14" ht="15" customHeight="1">
      <c r="B29" s="12"/>
      <c r="D29" s="4" t="s">
        <v>18</v>
      </c>
      <c r="E29" s="155">
        <v>57.48</v>
      </c>
      <c r="G29" s="4" t="s">
        <v>18</v>
      </c>
      <c r="H29" s="89">
        <v>47.57</v>
      </c>
      <c r="J29" s="4" t="s">
        <v>18</v>
      </c>
      <c r="K29" s="155"/>
      <c r="N29" s="13"/>
    </row>
    <row r="30" spans="2:14">
      <c r="B30" s="12"/>
      <c r="D30" s="4" t="s">
        <v>20</v>
      </c>
      <c r="E30" s="155">
        <v>196.68</v>
      </c>
      <c r="G30" s="4" t="s">
        <v>20</v>
      </c>
      <c r="H30" s="89">
        <v>12.79</v>
      </c>
      <c r="J30" s="4" t="s">
        <v>20</v>
      </c>
      <c r="K30" s="155"/>
      <c r="N30" s="13"/>
    </row>
    <row r="31" spans="2:14">
      <c r="B31" s="12"/>
      <c r="D31" s="4" t="s">
        <v>21</v>
      </c>
      <c r="E31" s="155">
        <v>1858.68</v>
      </c>
      <c r="G31" s="4" t="s">
        <v>21</v>
      </c>
      <c r="H31" s="89">
        <v>7.57</v>
      </c>
      <c r="J31" s="4" t="s">
        <v>21</v>
      </c>
      <c r="K31" s="155"/>
      <c r="N31" s="13"/>
    </row>
    <row r="32" spans="2:14" ht="15.75" thickBot="1">
      <c r="B32" s="12"/>
      <c r="D32" s="5" t="s">
        <v>22</v>
      </c>
      <c r="E32" s="170"/>
      <c r="G32" s="5" t="s">
        <v>22</v>
      </c>
      <c r="H32" s="90">
        <v>1.25</v>
      </c>
      <c r="J32" s="5" t="s">
        <v>22</v>
      </c>
      <c r="K32" s="170"/>
      <c r="N32" s="13"/>
    </row>
    <row r="33" spans="2:15" ht="6.6" customHeight="1">
      <c r="B33" s="12"/>
      <c r="N33" s="13"/>
    </row>
    <row r="34" spans="2:15" ht="18.75">
      <c r="B34" s="12"/>
      <c r="C34" s="218" t="s">
        <v>32</v>
      </c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13"/>
    </row>
    <row r="35" spans="2:15" ht="7.7" customHeight="1" thickBot="1">
      <c r="B35" s="12"/>
      <c r="N35" s="13"/>
    </row>
    <row r="36" spans="2:15">
      <c r="B36" s="12"/>
      <c r="E36" s="233" t="s">
        <v>33</v>
      </c>
      <c r="F36" s="234"/>
      <c r="H36" s="180" t="s">
        <v>34</v>
      </c>
      <c r="J36" s="180" t="s">
        <v>35</v>
      </c>
      <c r="N36" s="13"/>
    </row>
    <row r="37" spans="2:15">
      <c r="B37" s="12"/>
      <c r="E37" s="206" t="s">
        <v>31</v>
      </c>
      <c r="F37" s="207"/>
      <c r="H37" s="182"/>
      <c r="J37" s="181"/>
      <c r="N37" s="13"/>
    </row>
    <row r="38" spans="2:15" ht="15" customHeight="1">
      <c r="B38" s="12"/>
      <c r="E38" s="87" t="s">
        <v>18</v>
      </c>
      <c r="F38" s="156">
        <v>14.21</v>
      </c>
      <c r="H38" s="8" t="s">
        <v>19</v>
      </c>
      <c r="J38" s="182"/>
      <c r="N38" s="13"/>
    </row>
    <row r="39" spans="2:15">
      <c r="B39" s="12"/>
      <c r="E39" s="4" t="s">
        <v>20</v>
      </c>
      <c r="F39" s="155">
        <v>48.62</v>
      </c>
      <c r="H39" s="208">
        <v>16.39</v>
      </c>
      <c r="J39" s="200">
        <v>0.2</v>
      </c>
      <c r="N39" s="13"/>
    </row>
    <row r="40" spans="2:15" ht="14.45" customHeight="1">
      <c r="B40" s="12"/>
      <c r="E40" s="4" t="s">
        <v>21</v>
      </c>
      <c r="F40" s="155">
        <v>459.45</v>
      </c>
      <c r="H40" s="209"/>
      <c r="J40" s="201"/>
      <c r="M40" s="100"/>
      <c r="N40" s="101"/>
      <c r="O40" s="100"/>
    </row>
    <row r="41" spans="2:15" ht="15.75" thickBot="1">
      <c r="B41" s="12"/>
      <c r="E41" s="5" t="s">
        <v>22</v>
      </c>
      <c r="F41" s="170"/>
      <c r="H41" s="210"/>
      <c r="J41" s="202"/>
      <c r="N41" s="13"/>
    </row>
    <row r="42" spans="2:15">
      <c r="B42" s="12"/>
      <c r="C42" s="131"/>
      <c r="N42" s="13"/>
    </row>
    <row r="43" spans="2:15" ht="18.75">
      <c r="B43" s="12"/>
      <c r="C43" s="218" t="s">
        <v>36</v>
      </c>
      <c r="D43" s="218"/>
      <c r="E43" s="218"/>
      <c r="F43" s="218"/>
      <c r="G43" s="218"/>
      <c r="H43" s="218"/>
      <c r="I43" s="218"/>
      <c r="J43" s="218"/>
      <c r="K43" s="218"/>
      <c r="L43" s="218"/>
      <c r="M43" s="218"/>
      <c r="N43" s="13"/>
    </row>
    <row r="44" spans="2:15" ht="6" customHeight="1" thickBot="1">
      <c r="B44" s="12"/>
      <c r="N44" s="13"/>
    </row>
    <row r="45" spans="2:15">
      <c r="B45" s="12"/>
      <c r="C45" s="140"/>
      <c r="D45" s="141"/>
      <c r="E45" s="141"/>
      <c r="F45" s="141"/>
      <c r="G45" s="141"/>
      <c r="H45" s="141"/>
      <c r="I45" s="141"/>
      <c r="J45" s="141"/>
      <c r="K45" s="141"/>
      <c r="L45" s="141"/>
      <c r="M45" s="142"/>
      <c r="N45" s="13"/>
    </row>
    <row r="46" spans="2:15">
      <c r="B46" s="12"/>
      <c r="C46" s="143"/>
      <c r="D46" s="138"/>
      <c r="E46" s="138"/>
      <c r="F46" s="138"/>
      <c r="G46" s="138"/>
      <c r="H46" s="138"/>
      <c r="I46" s="138"/>
      <c r="J46" s="138"/>
      <c r="K46" s="138"/>
      <c r="L46" s="138"/>
      <c r="M46" s="144"/>
      <c r="N46" s="13"/>
    </row>
    <row r="47" spans="2:15">
      <c r="B47" s="12"/>
      <c r="C47" s="143"/>
      <c r="D47" s="138"/>
      <c r="E47" s="138"/>
      <c r="F47" s="138"/>
      <c r="G47" s="138"/>
      <c r="H47" s="138"/>
      <c r="I47" s="138"/>
      <c r="J47" s="138"/>
      <c r="K47" s="138"/>
      <c r="L47" s="138"/>
      <c r="M47" s="144"/>
      <c r="N47" s="13"/>
    </row>
    <row r="48" spans="2:15">
      <c r="B48" s="12"/>
      <c r="C48" s="143"/>
      <c r="D48" s="138"/>
      <c r="E48" s="138"/>
      <c r="F48" s="138"/>
      <c r="G48" s="138"/>
      <c r="H48" s="138"/>
      <c r="I48" s="138"/>
      <c r="J48" s="138"/>
      <c r="K48" s="138"/>
      <c r="L48" s="138"/>
      <c r="M48" s="144"/>
      <c r="N48" s="13"/>
    </row>
    <row r="49" spans="2:14" ht="15.75" thickBot="1">
      <c r="B49" s="12"/>
      <c r="C49" s="145"/>
      <c r="D49" s="146"/>
      <c r="E49" s="146"/>
      <c r="F49" s="146"/>
      <c r="G49" s="146"/>
      <c r="H49" s="146"/>
      <c r="I49" s="146"/>
      <c r="J49" s="146"/>
      <c r="K49" s="146"/>
      <c r="L49" s="146"/>
      <c r="M49" s="147"/>
      <c r="N49" s="13"/>
    </row>
    <row r="50" spans="2:14">
      <c r="B50" s="12"/>
      <c r="N50" s="13"/>
    </row>
    <row r="51" spans="2:14" ht="21">
      <c r="B51" s="12"/>
      <c r="C51" s="205" t="s">
        <v>37</v>
      </c>
      <c r="D51" s="205"/>
      <c r="E51" s="205"/>
      <c r="F51" s="205"/>
      <c r="G51" s="205"/>
      <c r="H51" s="205"/>
      <c r="I51" s="205"/>
      <c r="J51" s="205"/>
      <c r="K51" s="205"/>
      <c r="L51" s="205"/>
      <c r="M51" s="205"/>
      <c r="N51" s="13"/>
    </row>
    <row r="52" spans="2:14" ht="6" customHeight="1">
      <c r="B52" s="12"/>
      <c r="C52" s="14"/>
      <c r="N52" s="13"/>
    </row>
    <row r="53" spans="2:14" ht="15.75">
      <c r="B53" s="12"/>
      <c r="C53" s="14"/>
      <c r="D53" s="14"/>
      <c r="E53" s="14"/>
      <c r="F53" s="230" t="s">
        <v>38</v>
      </c>
      <c r="G53" s="230"/>
      <c r="H53" s="230" t="s">
        <v>35</v>
      </c>
      <c r="I53" s="230"/>
      <c r="J53" s="230" t="s">
        <v>39</v>
      </c>
      <c r="K53" s="230"/>
      <c r="N53" s="13"/>
    </row>
    <row r="54" spans="2:14">
      <c r="B54" s="12"/>
      <c r="D54" s="212" t="s">
        <v>40</v>
      </c>
      <c r="E54" s="212"/>
      <c r="F54" s="196">
        <f>'DQE_variante 1 (PEG)'!N36+'DQE_variante 1 (PEG)'!$AL$36+'DQE_variante 1 (PEG)'!$BJ$36+'DQE_variante 1 (PEG)'!$CH$36+'DQE_variante 1 (PEG)'!$DF$36</f>
        <v>635960.63013698626</v>
      </c>
      <c r="G54" s="197"/>
      <c r="H54" s="190">
        <f>F54*J39</f>
        <v>127192.12602739726</v>
      </c>
      <c r="I54" s="191"/>
      <c r="J54" s="190">
        <f>F54+H54</f>
        <v>763152.75616438349</v>
      </c>
      <c r="K54" s="191"/>
      <c r="N54" s="13"/>
    </row>
    <row r="55" spans="2:14">
      <c r="B55" s="12"/>
      <c r="D55" s="212" t="s">
        <v>27</v>
      </c>
      <c r="E55" s="212"/>
      <c r="F55" s="196">
        <f>'DQE_variante 1 (PEG)'!$U$36+'DQE_variante 1 (PEG)'!$AS$36+'DQE_variante 1 (PEG)'!$BQ$36+'DQE_variante 1 (PEG)'!$CO$36+'DQE_variante 1 (PEG)'!$DM$36</f>
        <v>13750</v>
      </c>
      <c r="G55" s="197"/>
      <c r="H55" s="190">
        <f>F55*J39</f>
        <v>2750</v>
      </c>
      <c r="I55" s="191"/>
      <c r="J55" s="190">
        <f t="shared" ref="J55:J56" si="0">F55+H55</f>
        <v>16500</v>
      </c>
      <c r="K55" s="191"/>
      <c r="N55" s="13"/>
    </row>
    <row r="56" spans="2:14">
      <c r="B56" s="12"/>
      <c r="D56" s="212" t="s">
        <v>41</v>
      </c>
      <c r="E56" s="212"/>
      <c r="F56" s="196">
        <f>'DQE_variante 1 (PEG)'!$Y$36+'DQE_variante 1 (PEG)'!$AW$36+'DQE_variante 1 (PEG)'!$BU$36+'DQE_variante 1 (PEG)'!$CS$36+'DQE_variante 1 (PEG)'!$DQ$36</f>
        <v>180290</v>
      </c>
      <c r="G56" s="197"/>
      <c r="H56" s="190">
        <f>F56*J39</f>
        <v>36058</v>
      </c>
      <c r="I56" s="191"/>
      <c r="J56" s="190">
        <f t="shared" si="0"/>
        <v>216348</v>
      </c>
      <c r="K56" s="191"/>
      <c r="N56" s="13"/>
    </row>
    <row r="57" spans="2:14" ht="15.75">
      <c r="B57" s="12"/>
      <c r="D57" s="193" t="s">
        <v>42</v>
      </c>
      <c r="E57" s="193"/>
      <c r="F57" s="192">
        <f>IFERROR(F54+F55+F56,0)</f>
        <v>830000.63013698626</v>
      </c>
      <c r="G57" s="192"/>
      <c r="H57" s="192">
        <f t="shared" ref="H57" si="1">IFERROR(H54+H55+H56,0)</f>
        <v>166000.12602739726</v>
      </c>
      <c r="I57" s="192"/>
      <c r="J57" s="192">
        <f t="shared" ref="J57" si="2">IFERROR(J54+J55+J56,0)</f>
        <v>996000.75616438349</v>
      </c>
      <c r="K57" s="192"/>
      <c r="N57" s="13"/>
    </row>
    <row r="58" spans="2:14">
      <c r="B58" s="12"/>
      <c r="D58" s="213" t="s">
        <v>43</v>
      </c>
      <c r="E58" s="213"/>
      <c r="F58" s="198">
        <f>'DQE_variante 1 (PEG)'!$P$36+'DQE_variante 1 (PEG)'!$AN$36+'DQE_variante 1 (PEG)'!$BL$36+'DQE_variante 1 (PEG)'!$CJ$36+'DQE_variante 1 (PEG)'!$DH$36</f>
        <v>0</v>
      </c>
      <c r="G58" s="199"/>
      <c r="H58" s="194">
        <f>F58*J39</f>
        <v>0</v>
      </c>
      <c r="I58" s="195"/>
      <c r="J58" s="194">
        <f>F58+H58</f>
        <v>0</v>
      </c>
      <c r="K58" s="195"/>
      <c r="N58" s="13"/>
    </row>
    <row r="59" spans="2:14" ht="15.75">
      <c r="B59" s="12"/>
      <c r="D59" s="193" t="s">
        <v>44</v>
      </c>
      <c r="E59" s="193"/>
      <c r="F59" s="192">
        <f>IFERROR(F57+F58,0)</f>
        <v>830000.63013698626</v>
      </c>
      <c r="G59" s="192"/>
      <c r="H59" s="192">
        <f t="shared" ref="H59" si="3">IFERROR(H57+H58,0)</f>
        <v>166000.12602739726</v>
      </c>
      <c r="I59" s="192"/>
      <c r="J59" s="192">
        <f t="shared" ref="J59" si="4">IFERROR(J57+J58,0)</f>
        <v>996000.75616438349</v>
      </c>
      <c r="K59" s="192"/>
      <c r="N59" s="13"/>
    </row>
    <row r="60" spans="2:14">
      <c r="B60" s="12"/>
      <c r="N60" s="13"/>
    </row>
    <row r="61" spans="2:14" ht="15.75">
      <c r="B61" s="12"/>
      <c r="D61" s="211" t="s">
        <v>45</v>
      </c>
      <c r="E61" s="211"/>
      <c r="F61" s="211"/>
      <c r="G61" s="211"/>
      <c r="H61" s="211"/>
      <c r="I61" s="211"/>
      <c r="J61" s="211"/>
      <c r="K61" s="177">
        <f>'DQE_variante 1 (PEG)'!N37+'DQE_variante 1 (PEG)'!P36+'DQE_variante 1 (PEG)'!AL37+'DQE_variante 1 (PEG)'!AN36</f>
        <v>487850</v>
      </c>
      <c r="L61" s="177"/>
      <c r="N61" s="13"/>
    </row>
    <row r="62" spans="2:14" ht="15.75">
      <c r="B62" s="12"/>
      <c r="D62" s="175"/>
      <c r="E62" s="175"/>
      <c r="F62" s="173">
        <f>F59/'DQE_variante 1 (PEG)'!G8</f>
        <v>75.454602739726027</v>
      </c>
      <c r="G62" s="174" t="s">
        <v>46</v>
      </c>
      <c r="H62" s="175"/>
      <c r="I62" s="175"/>
      <c r="J62" s="175"/>
      <c r="K62" s="176"/>
      <c r="L62" s="176"/>
      <c r="N62" s="13"/>
    </row>
    <row r="63" spans="2:14" ht="15.75" thickBot="1"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8"/>
    </row>
  </sheetData>
  <mergeCells count="67">
    <mergeCell ref="D61:J61"/>
    <mergeCell ref="K61:L61"/>
    <mergeCell ref="D58:E58"/>
    <mergeCell ref="F58:G58"/>
    <mergeCell ref="H58:I58"/>
    <mergeCell ref="J58:K58"/>
    <mergeCell ref="D59:E59"/>
    <mergeCell ref="F59:G59"/>
    <mergeCell ref="H59:I59"/>
    <mergeCell ref="J59:K59"/>
    <mergeCell ref="D56:E56"/>
    <mergeCell ref="F56:G56"/>
    <mergeCell ref="H56:I56"/>
    <mergeCell ref="J56:K56"/>
    <mergeCell ref="D57:E57"/>
    <mergeCell ref="F57:G57"/>
    <mergeCell ref="H57:I57"/>
    <mergeCell ref="J57:K57"/>
    <mergeCell ref="D54:E54"/>
    <mergeCell ref="F54:G54"/>
    <mergeCell ref="H54:I54"/>
    <mergeCell ref="J54:K54"/>
    <mergeCell ref="D55:E55"/>
    <mergeCell ref="F55:G55"/>
    <mergeCell ref="H55:I55"/>
    <mergeCell ref="J55:K55"/>
    <mergeCell ref="H39:H41"/>
    <mergeCell ref="J39:J41"/>
    <mergeCell ref="C43:M43"/>
    <mergeCell ref="C51:M51"/>
    <mergeCell ref="F53:G53"/>
    <mergeCell ref="H53:I53"/>
    <mergeCell ref="J53:K53"/>
    <mergeCell ref="D28:E28"/>
    <mergeCell ref="G28:H28"/>
    <mergeCell ref="J28:K28"/>
    <mergeCell ref="C34:M34"/>
    <mergeCell ref="E36:F36"/>
    <mergeCell ref="H36:H37"/>
    <mergeCell ref="J36:J38"/>
    <mergeCell ref="E37:F37"/>
    <mergeCell ref="C23:D23"/>
    <mergeCell ref="G23:H23"/>
    <mergeCell ref="K23:L23"/>
    <mergeCell ref="C25:M25"/>
    <mergeCell ref="D27:E27"/>
    <mergeCell ref="G27:H27"/>
    <mergeCell ref="J27:K27"/>
    <mergeCell ref="M20:M21"/>
    <mergeCell ref="C12:M12"/>
    <mergeCell ref="D14:E14"/>
    <mergeCell ref="J14:K14"/>
    <mergeCell ref="C16:E16"/>
    <mergeCell ref="G16:G18"/>
    <mergeCell ref="I16:M17"/>
    <mergeCell ref="I18:M18"/>
    <mergeCell ref="G20:G21"/>
    <mergeCell ref="I20:I21"/>
    <mergeCell ref="J20:J21"/>
    <mergeCell ref="K20:K21"/>
    <mergeCell ref="L20:L21"/>
    <mergeCell ref="C10:M10"/>
    <mergeCell ref="D3:E3"/>
    <mergeCell ref="C6:M6"/>
    <mergeCell ref="E8:F8"/>
    <mergeCell ref="H8:I8"/>
    <mergeCell ref="K8:L8"/>
  </mergeCells>
  <conditionalFormatting sqref="D17:D21">
    <cfRule type="expression" dxfId="58" priority="5">
      <formula>$D$14="Prix indexé PEG Monthly"</formula>
    </cfRule>
  </conditionalFormatting>
  <conditionalFormatting sqref="D14:E14">
    <cfRule type="containsText" dxfId="57" priority="7" operator="containsText" text="Compléter">
      <formula>NOT(ISERROR(SEARCH("Compléter",D14)))</formula>
    </cfRule>
  </conditionalFormatting>
  <conditionalFormatting sqref="D58:K59">
    <cfRule type="expression" dxfId="56" priority="9">
      <formula>OR($E$23="NON",$E$23="A compléter")</formula>
    </cfRule>
  </conditionalFormatting>
  <conditionalFormatting sqref="D61:L62">
    <cfRule type="expression" dxfId="55" priority="8">
      <formula>OR($E$23="NON",$E$23="A compléter")</formula>
    </cfRule>
  </conditionalFormatting>
  <conditionalFormatting sqref="E17:E21">
    <cfRule type="expression" dxfId="54" priority="4">
      <formula>$D$14="Prix fixes"</formula>
    </cfRule>
  </conditionalFormatting>
  <conditionalFormatting sqref="E23">
    <cfRule type="containsText" dxfId="53" priority="1" operator="containsText" text="compléter">
      <formula>NOT(ISERROR(SEARCH("compléter",E23)))</formula>
    </cfRule>
    <cfRule type="containsText" dxfId="52" priority="12" operator="containsText" text="OUI">
      <formula>NOT(ISERROR(SEARCH("OUI",E23)))</formula>
    </cfRule>
  </conditionalFormatting>
  <conditionalFormatting sqref="E8:F8 H8:I8">
    <cfRule type="containsBlanks" dxfId="51" priority="2">
      <formula>LEN(TRIM(E8))=0</formula>
    </cfRule>
  </conditionalFormatting>
  <conditionalFormatting sqref="G23:I23 K23:M23">
    <cfRule type="expression" dxfId="50" priority="10">
      <formula>OR($E$23="NON",$E$23="A compléter")</formula>
    </cfRule>
  </conditionalFormatting>
  <conditionalFormatting sqref="I23">
    <cfRule type="cellIs" dxfId="49" priority="11" operator="between">
      <formula>1%</formula>
      <formula>100%</formula>
    </cfRule>
    <cfRule type="expression" dxfId="48" priority="13">
      <formula>AND($E$23="OUI",$I$23="")</formula>
    </cfRule>
  </conditionalFormatting>
  <conditionalFormatting sqref="I14:K14">
    <cfRule type="expression" dxfId="47" priority="6">
      <formula>OR($D$14="Prix fixes",$D$14="A compléter")</formula>
    </cfRule>
  </conditionalFormatting>
  <conditionalFormatting sqref="J14:K14">
    <cfRule type="expression" dxfId="46" priority="3">
      <formula>AND($D$14="Prix indexé PEG Monthly",OR($J$14="",$J$14=0))</formula>
    </cfRule>
  </conditionalFormatting>
  <dataValidations count="2">
    <dataValidation type="list" allowBlank="1" showInputMessage="1" sqref="D14:E14" xr:uid="{0BFD25C8-2940-4A06-B577-99691A59DCA4}">
      <formula1>"A compléter,Prix fixes,Prix indexé PEG Monthly, Prix mixtes"</formula1>
    </dataValidation>
    <dataValidation type="list" allowBlank="1" showInputMessage="1" sqref="E23" xr:uid="{A2C2E9F3-AB6B-4AED-99A1-8DF003F320AC}">
      <formula1>"A compléter,OUI,NON"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751E6-C4A5-41CA-B649-36B75077B46A}">
  <dimension ref="B1:O63"/>
  <sheetViews>
    <sheetView showGridLines="0" zoomScaleNormal="100" workbookViewId="0">
      <selection activeCell="C4" sqref="C4"/>
    </sheetView>
  </sheetViews>
  <sheetFormatPr defaultColWidth="11.5703125" defaultRowHeight="15"/>
  <cols>
    <col min="1" max="1" width="6" style="1" customWidth="1"/>
    <col min="2" max="2" width="5.5703125" style="1" customWidth="1"/>
    <col min="3" max="3" width="14.42578125" style="1" customWidth="1"/>
    <col min="4" max="4" width="14.140625" style="1" customWidth="1"/>
    <col min="5" max="5" width="12.140625" style="1" customWidth="1"/>
    <col min="6" max="6" width="12.85546875" style="1" customWidth="1"/>
    <col min="7" max="7" width="11.5703125" style="1"/>
    <col min="8" max="8" width="11.140625" style="1" customWidth="1"/>
    <col min="9" max="13" width="11.5703125" style="1"/>
    <col min="14" max="15" width="5.5703125" style="1" customWidth="1"/>
    <col min="16" max="16384" width="11.5703125" style="1"/>
  </cols>
  <sheetData>
    <row r="1" spans="2:14" ht="15.75" thickBot="1"/>
    <row r="2" spans="2:14" ht="15.75" thickBot="1">
      <c r="B2" s="9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1"/>
    </row>
    <row r="3" spans="2:14" ht="15.75" thickBot="1">
      <c r="B3" s="12"/>
      <c r="C3" s="14" t="s">
        <v>0</v>
      </c>
      <c r="D3" s="178"/>
      <c r="E3" s="179"/>
      <c r="J3" s="154"/>
      <c r="K3" s="139" t="s">
        <v>1</v>
      </c>
      <c r="N3" s="13"/>
    </row>
    <row r="4" spans="2:14">
      <c r="B4" s="12"/>
      <c r="C4" s="14"/>
      <c r="D4" s="14"/>
      <c r="E4" s="14"/>
      <c r="J4" s="138"/>
      <c r="K4" s="139" t="s">
        <v>2</v>
      </c>
      <c r="N4" s="13"/>
    </row>
    <row r="5" spans="2:14">
      <c r="B5" s="12"/>
      <c r="C5" s="14"/>
      <c r="N5" s="13"/>
    </row>
    <row r="6" spans="2:14" ht="21">
      <c r="B6" s="12"/>
      <c r="C6" s="205" t="s">
        <v>3</v>
      </c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13"/>
    </row>
    <row r="7" spans="2:14" ht="6.6" customHeight="1">
      <c r="B7" s="12"/>
      <c r="C7" s="14"/>
      <c r="N7" s="13"/>
    </row>
    <row r="8" spans="2:14">
      <c r="B8" s="12"/>
      <c r="D8" s="14" t="s">
        <v>4</v>
      </c>
      <c r="E8" s="214">
        <v>46296</v>
      </c>
      <c r="F8" s="215"/>
      <c r="G8" s="14" t="s">
        <v>5</v>
      </c>
      <c r="H8" s="214">
        <v>46660</v>
      </c>
      <c r="I8" s="215"/>
      <c r="J8" s="14" t="s">
        <v>6</v>
      </c>
      <c r="K8" s="216">
        <f>IFERROR(IF($E$8="","",DATEDIF($E$8,$H$8,"m")+1),0)</f>
        <v>12</v>
      </c>
      <c r="L8" s="217"/>
      <c r="N8" s="13"/>
    </row>
    <row r="9" spans="2:14" ht="6.6" customHeight="1">
      <c r="B9" s="12"/>
      <c r="D9" s="14"/>
      <c r="E9" s="3"/>
      <c r="F9" s="3"/>
      <c r="G9" s="14"/>
      <c r="H9" s="3"/>
      <c r="I9" s="3"/>
      <c r="J9" s="14"/>
      <c r="K9" s="3"/>
      <c r="L9" s="3"/>
      <c r="N9" s="13"/>
    </row>
    <row r="10" spans="2:14" ht="21">
      <c r="B10" s="12"/>
      <c r="C10" s="205" t="s">
        <v>7</v>
      </c>
      <c r="D10" s="205"/>
      <c r="E10" s="205"/>
      <c r="F10" s="205"/>
      <c r="G10" s="205"/>
      <c r="H10" s="205"/>
      <c r="I10" s="205"/>
      <c r="J10" s="205"/>
      <c r="K10" s="205"/>
      <c r="L10" s="205"/>
      <c r="M10" s="205"/>
      <c r="N10" s="13"/>
    </row>
    <row r="11" spans="2:14" ht="6" customHeight="1">
      <c r="B11" s="12"/>
      <c r="N11" s="13"/>
    </row>
    <row r="12" spans="2:14" ht="18.75">
      <c r="B12" s="12"/>
      <c r="C12" s="218" t="s">
        <v>8</v>
      </c>
      <c r="D12" s="218"/>
      <c r="E12" s="218"/>
      <c r="F12" s="218"/>
      <c r="G12" s="218"/>
      <c r="H12" s="218"/>
      <c r="I12" s="218"/>
      <c r="J12" s="218"/>
      <c r="K12" s="218"/>
      <c r="L12" s="218"/>
      <c r="M12" s="218"/>
      <c r="N12" s="13"/>
    </row>
    <row r="13" spans="2:14" ht="15.75" thickBot="1">
      <c r="B13" s="12"/>
      <c r="N13" s="13"/>
    </row>
    <row r="14" spans="2:14" ht="15.75" thickBot="1">
      <c r="B14" s="12"/>
      <c r="C14" s="135" t="s">
        <v>9</v>
      </c>
      <c r="D14" s="188" t="s">
        <v>48</v>
      </c>
      <c r="E14" s="189"/>
      <c r="I14" s="136" t="s">
        <v>11</v>
      </c>
      <c r="J14" s="203">
        <v>44.35</v>
      </c>
      <c r="K14" s="204"/>
      <c r="N14" s="13"/>
    </row>
    <row r="15" spans="2:14" ht="8.4499999999999993" customHeight="1" thickBot="1">
      <c r="B15" s="12"/>
      <c r="N15" s="13"/>
    </row>
    <row r="16" spans="2:14">
      <c r="B16" s="12"/>
      <c r="C16" s="185" t="s">
        <v>12</v>
      </c>
      <c r="D16" s="186"/>
      <c r="E16" s="187"/>
      <c r="G16" s="180" t="s">
        <v>13</v>
      </c>
      <c r="I16" s="185" t="s">
        <v>14</v>
      </c>
      <c r="J16" s="186"/>
      <c r="K16" s="186"/>
      <c r="L16" s="186"/>
      <c r="M16" s="187"/>
      <c r="N16" s="13"/>
    </row>
    <row r="17" spans="2:14" ht="30">
      <c r="B17" s="12"/>
      <c r="C17" s="148" t="s">
        <v>15</v>
      </c>
      <c r="D17" s="133" t="s">
        <v>16</v>
      </c>
      <c r="E17" s="132" t="s">
        <v>17</v>
      </c>
      <c r="G17" s="181"/>
      <c r="I17" s="219"/>
      <c r="J17" s="220"/>
      <c r="K17" s="220"/>
      <c r="L17" s="220"/>
      <c r="M17" s="221"/>
      <c r="N17" s="13"/>
    </row>
    <row r="18" spans="2:14">
      <c r="B18" s="12"/>
      <c r="C18" s="87" t="s">
        <v>18</v>
      </c>
      <c r="D18" s="161"/>
      <c r="E18" s="163"/>
      <c r="G18" s="182"/>
      <c r="I18" s="206" t="s">
        <v>19</v>
      </c>
      <c r="J18" s="197"/>
      <c r="K18" s="197"/>
      <c r="L18" s="197"/>
      <c r="M18" s="207"/>
      <c r="N18" s="13"/>
    </row>
    <row r="19" spans="2:14">
      <c r="B19" s="12"/>
      <c r="C19" s="4" t="s">
        <v>20</v>
      </c>
      <c r="D19" s="162"/>
      <c r="E19" s="164"/>
      <c r="F19" s="137"/>
      <c r="G19" s="8" t="s">
        <v>19</v>
      </c>
      <c r="I19" s="6">
        <v>2026</v>
      </c>
      <c r="J19" s="2">
        <v>2027</v>
      </c>
      <c r="K19" s="2">
        <v>2028</v>
      </c>
      <c r="L19" s="2">
        <v>2029</v>
      </c>
      <c r="M19" s="7">
        <v>2030</v>
      </c>
      <c r="N19" s="13"/>
    </row>
    <row r="20" spans="2:14">
      <c r="B20" s="12"/>
      <c r="C20" s="4" t="s">
        <v>21</v>
      </c>
      <c r="D20" s="162"/>
      <c r="E20" s="164"/>
      <c r="G20" s="183">
        <v>12</v>
      </c>
      <c r="I20" s="222">
        <v>0.41</v>
      </c>
      <c r="J20" s="224">
        <v>1.82</v>
      </c>
      <c r="K20" s="226"/>
      <c r="L20" s="226"/>
      <c r="M20" s="228"/>
      <c r="N20" s="13"/>
    </row>
    <row r="21" spans="2:14" ht="15.75" thickBot="1">
      <c r="B21" s="12"/>
      <c r="C21" s="5" t="s">
        <v>22</v>
      </c>
      <c r="D21" s="134"/>
      <c r="E21" s="36"/>
      <c r="G21" s="184"/>
      <c r="I21" s="223"/>
      <c r="J21" s="225"/>
      <c r="K21" s="227"/>
      <c r="L21" s="227"/>
      <c r="M21" s="229"/>
      <c r="N21" s="13"/>
    </row>
    <row r="22" spans="2:14" ht="15.75" thickBot="1">
      <c r="B22" s="12"/>
      <c r="N22" s="13"/>
    </row>
    <row r="23" spans="2:14" ht="15.75" thickBot="1">
      <c r="B23" s="12"/>
      <c r="C23" s="188" t="s">
        <v>23</v>
      </c>
      <c r="D23" s="235"/>
      <c r="E23" s="104" t="s">
        <v>24</v>
      </c>
      <c r="G23" s="188" t="s">
        <v>25</v>
      </c>
      <c r="H23" s="235"/>
      <c r="I23" s="106">
        <v>0.3</v>
      </c>
      <c r="K23" s="188" t="s">
        <v>26</v>
      </c>
      <c r="L23" s="189"/>
      <c r="M23" s="105"/>
      <c r="N23" s="13"/>
    </row>
    <row r="24" spans="2:14" ht="8.4499999999999993" customHeight="1">
      <c r="B24" s="12"/>
      <c r="N24" s="13"/>
    </row>
    <row r="25" spans="2:14" ht="18.75">
      <c r="B25" s="12"/>
      <c r="C25" s="218" t="s">
        <v>27</v>
      </c>
      <c r="D25" s="218"/>
      <c r="E25" s="218"/>
      <c r="F25" s="218"/>
      <c r="G25" s="218"/>
      <c r="H25" s="218"/>
      <c r="I25" s="218"/>
      <c r="J25" s="218"/>
      <c r="K25" s="218"/>
      <c r="L25" s="218"/>
      <c r="M25" s="218"/>
      <c r="N25" s="13"/>
    </row>
    <row r="26" spans="2:14" ht="7.7" customHeight="1" thickBot="1">
      <c r="B26" s="12"/>
      <c r="N26" s="13"/>
    </row>
    <row r="27" spans="2:14" ht="27.6" customHeight="1">
      <c r="B27" s="12"/>
      <c r="D27" s="231" t="s">
        <v>28</v>
      </c>
      <c r="E27" s="232"/>
      <c r="G27" s="231" t="s">
        <v>29</v>
      </c>
      <c r="H27" s="232"/>
      <c r="I27" s="15"/>
      <c r="J27" s="231" t="s">
        <v>30</v>
      </c>
      <c r="K27" s="232"/>
      <c r="N27" s="13"/>
    </row>
    <row r="28" spans="2:14">
      <c r="B28" s="12"/>
      <c r="D28" s="206" t="s">
        <v>31</v>
      </c>
      <c r="E28" s="207"/>
      <c r="G28" s="206" t="s">
        <v>19</v>
      </c>
      <c r="H28" s="207"/>
      <c r="J28" s="206" t="s">
        <v>31</v>
      </c>
      <c r="K28" s="207"/>
      <c r="N28" s="13"/>
    </row>
    <row r="29" spans="2:14" ht="15" customHeight="1">
      <c r="B29" s="12"/>
      <c r="D29" s="4" t="s">
        <v>18</v>
      </c>
      <c r="E29" s="155">
        <v>57.48</v>
      </c>
      <c r="G29" s="4" t="s">
        <v>18</v>
      </c>
      <c r="H29" s="89">
        <v>47.57</v>
      </c>
      <c r="J29" s="4" t="s">
        <v>18</v>
      </c>
      <c r="K29" s="155"/>
      <c r="N29" s="13"/>
    </row>
    <row r="30" spans="2:14">
      <c r="B30" s="12"/>
      <c r="D30" s="4" t="s">
        <v>20</v>
      </c>
      <c r="E30" s="155">
        <v>196.68</v>
      </c>
      <c r="G30" s="4" t="s">
        <v>20</v>
      </c>
      <c r="H30" s="89">
        <v>12.79</v>
      </c>
      <c r="J30" s="4" t="s">
        <v>20</v>
      </c>
      <c r="K30" s="155"/>
      <c r="N30" s="13"/>
    </row>
    <row r="31" spans="2:14">
      <c r="B31" s="12"/>
      <c r="D31" s="4" t="s">
        <v>21</v>
      </c>
      <c r="E31" s="155">
        <v>1858.68</v>
      </c>
      <c r="G31" s="4" t="s">
        <v>21</v>
      </c>
      <c r="H31" s="89">
        <v>7.57</v>
      </c>
      <c r="J31" s="4" t="s">
        <v>21</v>
      </c>
      <c r="K31" s="155"/>
      <c r="N31" s="13"/>
    </row>
    <row r="32" spans="2:14" ht="15.75" thickBot="1">
      <c r="B32" s="12"/>
      <c r="D32" s="5" t="s">
        <v>22</v>
      </c>
      <c r="E32" s="170"/>
      <c r="G32" s="5" t="s">
        <v>22</v>
      </c>
      <c r="H32" s="90">
        <v>1.25</v>
      </c>
      <c r="J32" s="5" t="s">
        <v>22</v>
      </c>
      <c r="K32" s="170"/>
      <c r="N32" s="13"/>
    </row>
    <row r="33" spans="2:15" ht="6.6" customHeight="1">
      <c r="B33" s="12"/>
      <c r="N33" s="13"/>
    </row>
    <row r="34" spans="2:15" ht="18.75">
      <c r="B34" s="12"/>
      <c r="C34" s="218" t="s">
        <v>32</v>
      </c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13"/>
    </row>
    <row r="35" spans="2:15" ht="7.7" customHeight="1" thickBot="1">
      <c r="B35" s="12"/>
      <c r="N35" s="13"/>
    </row>
    <row r="36" spans="2:15">
      <c r="B36" s="12"/>
      <c r="E36" s="233" t="s">
        <v>33</v>
      </c>
      <c r="F36" s="234"/>
      <c r="H36" s="180" t="s">
        <v>34</v>
      </c>
      <c r="J36" s="180" t="s">
        <v>35</v>
      </c>
      <c r="N36" s="13"/>
    </row>
    <row r="37" spans="2:15">
      <c r="B37" s="12"/>
      <c r="E37" s="206" t="s">
        <v>31</v>
      </c>
      <c r="F37" s="207"/>
      <c r="H37" s="182"/>
      <c r="J37" s="181"/>
      <c r="N37" s="13"/>
    </row>
    <row r="38" spans="2:15" ht="15" customHeight="1">
      <c r="B38" s="12"/>
      <c r="E38" s="87" t="s">
        <v>18</v>
      </c>
      <c r="F38" s="156">
        <v>14.21</v>
      </c>
      <c r="H38" s="8" t="s">
        <v>19</v>
      </c>
      <c r="J38" s="182"/>
      <c r="N38" s="13"/>
    </row>
    <row r="39" spans="2:15">
      <c r="B39" s="12"/>
      <c r="E39" s="4" t="s">
        <v>20</v>
      </c>
      <c r="F39" s="155">
        <v>48.62</v>
      </c>
      <c r="H39" s="208">
        <v>16.39</v>
      </c>
      <c r="J39" s="200">
        <v>0.2</v>
      </c>
      <c r="N39" s="13"/>
    </row>
    <row r="40" spans="2:15" ht="14.45" customHeight="1">
      <c r="B40" s="12"/>
      <c r="E40" s="4" t="s">
        <v>21</v>
      </c>
      <c r="F40" s="155">
        <v>459.45</v>
      </c>
      <c r="H40" s="209"/>
      <c r="J40" s="201"/>
      <c r="M40" s="100"/>
      <c r="N40" s="101"/>
      <c r="O40" s="100"/>
    </row>
    <row r="41" spans="2:15" ht="15.75" thickBot="1">
      <c r="B41" s="12"/>
      <c r="E41" s="5" t="s">
        <v>22</v>
      </c>
      <c r="F41" s="170"/>
      <c r="H41" s="210"/>
      <c r="J41" s="202"/>
      <c r="N41" s="13"/>
    </row>
    <row r="42" spans="2:15">
      <c r="B42" s="12"/>
      <c r="C42" s="131"/>
      <c r="N42" s="13"/>
    </row>
    <row r="43" spans="2:15" ht="18.75">
      <c r="B43" s="12"/>
      <c r="C43" s="218" t="s">
        <v>36</v>
      </c>
      <c r="D43" s="218"/>
      <c r="E43" s="218"/>
      <c r="F43" s="218"/>
      <c r="G43" s="218"/>
      <c r="H43" s="218"/>
      <c r="I43" s="218"/>
      <c r="J43" s="218"/>
      <c r="K43" s="218"/>
      <c r="L43" s="218"/>
      <c r="M43" s="218"/>
      <c r="N43" s="13"/>
    </row>
    <row r="44" spans="2:15" ht="6" customHeight="1" thickBot="1">
      <c r="B44" s="12"/>
      <c r="N44" s="13"/>
    </row>
    <row r="45" spans="2:15">
      <c r="B45" s="12"/>
      <c r="C45" s="140"/>
      <c r="D45" s="141"/>
      <c r="E45" s="141"/>
      <c r="F45" s="141"/>
      <c r="G45" s="141"/>
      <c r="H45" s="141"/>
      <c r="I45" s="141"/>
      <c r="J45" s="141"/>
      <c r="K45" s="141"/>
      <c r="L45" s="141"/>
      <c r="M45" s="142"/>
      <c r="N45" s="13"/>
    </row>
    <row r="46" spans="2:15">
      <c r="B46" s="12"/>
      <c r="C46" s="143"/>
      <c r="D46" s="138"/>
      <c r="E46" s="138"/>
      <c r="F46" s="138"/>
      <c r="G46" s="138"/>
      <c r="H46" s="138"/>
      <c r="I46" s="138"/>
      <c r="J46" s="138"/>
      <c r="K46" s="138"/>
      <c r="L46" s="138"/>
      <c r="M46" s="144"/>
      <c r="N46" s="13"/>
    </row>
    <row r="47" spans="2:15">
      <c r="B47" s="12"/>
      <c r="C47" s="143"/>
      <c r="D47" s="138"/>
      <c r="E47" s="138"/>
      <c r="F47" s="138"/>
      <c r="G47" s="138"/>
      <c r="H47" s="138"/>
      <c r="I47" s="138"/>
      <c r="J47" s="138"/>
      <c r="K47" s="138"/>
      <c r="L47" s="138"/>
      <c r="M47" s="144"/>
      <c r="N47" s="13"/>
    </row>
    <row r="48" spans="2:15">
      <c r="B48" s="12"/>
      <c r="C48" s="143"/>
      <c r="D48" s="138"/>
      <c r="E48" s="138"/>
      <c r="F48" s="138"/>
      <c r="G48" s="138"/>
      <c r="H48" s="138"/>
      <c r="I48" s="138"/>
      <c r="J48" s="138"/>
      <c r="K48" s="138"/>
      <c r="L48" s="138"/>
      <c r="M48" s="144"/>
      <c r="N48" s="13"/>
    </row>
    <row r="49" spans="2:14" ht="15.75" thickBot="1">
      <c r="B49" s="12"/>
      <c r="C49" s="145"/>
      <c r="D49" s="146"/>
      <c r="E49" s="146"/>
      <c r="F49" s="146"/>
      <c r="G49" s="146"/>
      <c r="H49" s="146"/>
      <c r="I49" s="146"/>
      <c r="J49" s="146"/>
      <c r="K49" s="146"/>
      <c r="L49" s="146"/>
      <c r="M49" s="147"/>
      <c r="N49" s="13"/>
    </row>
    <row r="50" spans="2:14">
      <c r="B50" s="12"/>
      <c r="N50" s="13"/>
    </row>
    <row r="51" spans="2:14" ht="21">
      <c r="B51" s="12"/>
      <c r="C51" s="205" t="s">
        <v>37</v>
      </c>
      <c r="D51" s="205"/>
      <c r="E51" s="205"/>
      <c r="F51" s="205"/>
      <c r="G51" s="205"/>
      <c r="H51" s="205"/>
      <c r="I51" s="205"/>
      <c r="J51" s="205"/>
      <c r="K51" s="205"/>
      <c r="L51" s="205"/>
      <c r="M51" s="205"/>
      <c r="N51" s="13"/>
    </row>
    <row r="52" spans="2:14" ht="6" customHeight="1">
      <c r="B52" s="12"/>
      <c r="C52" s="14"/>
      <c r="N52" s="13"/>
    </row>
    <row r="53" spans="2:14" ht="15.75">
      <c r="B53" s="12"/>
      <c r="C53" s="14"/>
      <c r="D53" s="14"/>
      <c r="E53" s="14"/>
      <c r="F53" s="230" t="s">
        <v>38</v>
      </c>
      <c r="G53" s="230"/>
      <c r="H53" s="230" t="s">
        <v>35</v>
      </c>
      <c r="I53" s="230"/>
      <c r="J53" s="230" t="s">
        <v>39</v>
      </c>
      <c r="K53" s="230"/>
      <c r="N53" s="13"/>
    </row>
    <row r="54" spans="2:14">
      <c r="B54" s="12"/>
      <c r="D54" s="212" t="s">
        <v>40</v>
      </c>
      <c r="E54" s="212"/>
      <c r="F54" s="196">
        <f>'DQE_variante 2 (mixte)'!$O$36+'DQE_variante 2 (mixte)'!$AM$36+'DQE_variante 2 (mixte)'!$BK$36+'DQE_variante 2 (mixte)'!$CI$36+'DQE_variante 2 (mixte)'!$DG$36</f>
        <v>294465.63013698638</v>
      </c>
      <c r="G54" s="197"/>
      <c r="H54" s="190">
        <f>F54*J39</f>
        <v>58893.12602739728</v>
      </c>
      <c r="I54" s="191"/>
      <c r="J54" s="190">
        <f>F54+H54</f>
        <v>353358.75616438367</v>
      </c>
      <c r="K54" s="191"/>
      <c r="N54" s="13"/>
    </row>
    <row r="55" spans="2:14">
      <c r="B55" s="12"/>
      <c r="D55" s="212" t="s">
        <v>27</v>
      </c>
      <c r="E55" s="212"/>
      <c r="F55" s="196">
        <f>'DQE_variante 2 (mixte)'!$V$36+'DQE_variante 2 (mixte)'!$AT$36+'DQE_variante 2 (mixte)'!$BR$36+'DQE_variante 2 (mixte)'!$CP$36+'DQE_variante 2 (mixte)'!$DN$36</f>
        <v>13750</v>
      </c>
      <c r="G55" s="197"/>
      <c r="H55" s="190">
        <f>F55*J39</f>
        <v>2750</v>
      </c>
      <c r="I55" s="191"/>
      <c r="J55" s="190">
        <f t="shared" ref="J55:J56" si="0">F55+H55</f>
        <v>16500</v>
      </c>
      <c r="K55" s="191"/>
      <c r="N55" s="13"/>
    </row>
    <row r="56" spans="2:14">
      <c r="B56" s="12"/>
      <c r="D56" s="212" t="s">
        <v>41</v>
      </c>
      <c r="E56" s="212"/>
      <c r="F56" s="196">
        <f>'DQE_variante 2 (mixte)'!$Z$36+'DQE_variante 2 (mixte)'!$AX$36+'DQE_variante 2 (mixte)'!$BV$36+'DQE_variante 2 (mixte)'!$CT$36+'DQE_variante 2 (mixte)'!$DR$36</f>
        <v>180290</v>
      </c>
      <c r="G56" s="197"/>
      <c r="H56" s="190">
        <f>F56*J39</f>
        <v>36058</v>
      </c>
      <c r="I56" s="191"/>
      <c r="J56" s="190">
        <f t="shared" si="0"/>
        <v>216348</v>
      </c>
      <c r="K56" s="191"/>
      <c r="N56" s="13"/>
    </row>
    <row r="57" spans="2:14" ht="15.75">
      <c r="B57" s="12"/>
      <c r="D57" s="193" t="s">
        <v>42</v>
      </c>
      <c r="E57" s="193"/>
      <c r="F57" s="192">
        <f>IFERROR(F54+F55+F56,0)</f>
        <v>488505.63013698638</v>
      </c>
      <c r="G57" s="192"/>
      <c r="H57" s="192">
        <f t="shared" ref="H57" si="1">IFERROR(H54+H55+H56,0)</f>
        <v>97701.126027397288</v>
      </c>
      <c r="I57" s="192"/>
      <c r="J57" s="192">
        <f t="shared" ref="J57" si="2">IFERROR(J54+J55+J56,0)</f>
        <v>586206.75616438361</v>
      </c>
      <c r="K57" s="192"/>
      <c r="N57" s="13"/>
    </row>
    <row r="58" spans="2:14">
      <c r="B58" s="12"/>
      <c r="D58" s="213" t="s">
        <v>43</v>
      </c>
      <c r="E58" s="213"/>
      <c r="F58" s="198">
        <f>'DQE_variante 2 (mixte)'!$Q$36+'DQE_variante 2 (mixte)'!$AO$36+'DQE_variante 2 (mixte)'!$BM$36+'DQE_variante 2 (mixte)'!$CK$36+'DQE_variante 2 (mixte)'!$DI$36</f>
        <v>0</v>
      </c>
      <c r="G58" s="199"/>
      <c r="H58" s="194">
        <f>F58*J39</f>
        <v>0</v>
      </c>
      <c r="I58" s="195"/>
      <c r="J58" s="194">
        <f>F58+H58</f>
        <v>0</v>
      </c>
      <c r="K58" s="195"/>
      <c r="N58" s="13"/>
    </row>
    <row r="59" spans="2:14" ht="15.75">
      <c r="B59" s="12"/>
      <c r="D59" s="193" t="s">
        <v>44</v>
      </c>
      <c r="E59" s="193"/>
      <c r="F59" s="192">
        <f>IFERROR(F57+F58,0)</f>
        <v>488505.63013698638</v>
      </c>
      <c r="G59" s="192"/>
      <c r="H59" s="192">
        <f t="shared" ref="H59" si="3">IFERROR(H57+H58,0)</f>
        <v>97701.126027397288</v>
      </c>
      <c r="I59" s="192"/>
      <c r="J59" s="192">
        <f t="shared" ref="J59" si="4">IFERROR(J57+J58,0)</f>
        <v>586206.75616438361</v>
      </c>
      <c r="K59" s="192"/>
      <c r="N59" s="13"/>
    </row>
    <row r="60" spans="2:14">
      <c r="B60" s="12"/>
      <c r="N60" s="13"/>
    </row>
    <row r="61" spans="2:14" ht="15.75">
      <c r="B61" s="12"/>
      <c r="D61" s="211" t="s">
        <v>45</v>
      </c>
      <c r="E61" s="211"/>
      <c r="F61" s="211"/>
      <c r="G61" s="211"/>
      <c r="H61" s="211"/>
      <c r="I61" s="211"/>
      <c r="J61" s="211"/>
      <c r="K61" s="177">
        <f>'DQE_variante 2 (mixte)'!O37+'DQE_variante 2 (mixte)'!Q36+'DQE_variante 2 (mixte)'!AM37+'DQE_variante 2 (mixte)'!AO36</f>
        <v>146355.00000000006</v>
      </c>
      <c r="L61" s="177"/>
      <c r="N61" s="13"/>
    </row>
    <row r="62" spans="2:14" ht="15.75">
      <c r="B62" s="12"/>
      <c r="D62" s="175"/>
      <c r="E62" s="175"/>
      <c r="F62" s="173">
        <f>F59/'DQE_variante 2 (mixte)'!G8</f>
        <v>44.409602739726033</v>
      </c>
      <c r="G62" s="174" t="s">
        <v>46</v>
      </c>
      <c r="H62" s="175"/>
      <c r="I62" s="175"/>
      <c r="J62" s="175"/>
      <c r="K62" s="176"/>
      <c r="L62" s="176"/>
      <c r="N62" s="13"/>
    </row>
    <row r="63" spans="2:14" ht="15.75" thickBot="1"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8"/>
    </row>
  </sheetData>
  <mergeCells count="67">
    <mergeCell ref="D61:J61"/>
    <mergeCell ref="K61:L61"/>
    <mergeCell ref="D58:E58"/>
    <mergeCell ref="F58:G58"/>
    <mergeCell ref="H58:I58"/>
    <mergeCell ref="J58:K58"/>
    <mergeCell ref="D59:E59"/>
    <mergeCell ref="F59:G59"/>
    <mergeCell ref="H59:I59"/>
    <mergeCell ref="J59:K59"/>
    <mergeCell ref="D56:E56"/>
    <mergeCell ref="F56:G56"/>
    <mergeCell ref="H56:I56"/>
    <mergeCell ref="J56:K56"/>
    <mergeCell ref="D57:E57"/>
    <mergeCell ref="F57:G57"/>
    <mergeCell ref="H57:I57"/>
    <mergeCell ref="J57:K57"/>
    <mergeCell ref="D54:E54"/>
    <mergeCell ref="F54:G54"/>
    <mergeCell ref="H54:I54"/>
    <mergeCell ref="J54:K54"/>
    <mergeCell ref="D55:E55"/>
    <mergeCell ref="F55:G55"/>
    <mergeCell ref="H55:I55"/>
    <mergeCell ref="J55:K55"/>
    <mergeCell ref="H39:H41"/>
    <mergeCell ref="J39:J41"/>
    <mergeCell ref="C43:M43"/>
    <mergeCell ref="C51:M51"/>
    <mergeCell ref="F53:G53"/>
    <mergeCell ref="H53:I53"/>
    <mergeCell ref="J53:K53"/>
    <mergeCell ref="D28:E28"/>
    <mergeCell ref="G28:H28"/>
    <mergeCell ref="J28:K28"/>
    <mergeCell ref="C34:M34"/>
    <mergeCell ref="E36:F36"/>
    <mergeCell ref="H36:H37"/>
    <mergeCell ref="J36:J38"/>
    <mergeCell ref="E37:F37"/>
    <mergeCell ref="C23:D23"/>
    <mergeCell ref="G23:H23"/>
    <mergeCell ref="K23:L23"/>
    <mergeCell ref="C25:M25"/>
    <mergeCell ref="D27:E27"/>
    <mergeCell ref="G27:H27"/>
    <mergeCell ref="J27:K27"/>
    <mergeCell ref="M20:M21"/>
    <mergeCell ref="C12:M12"/>
    <mergeCell ref="D14:E14"/>
    <mergeCell ref="J14:K14"/>
    <mergeCell ref="C16:E16"/>
    <mergeCell ref="G16:G18"/>
    <mergeCell ref="I16:M17"/>
    <mergeCell ref="I18:M18"/>
    <mergeCell ref="G20:G21"/>
    <mergeCell ref="I20:I21"/>
    <mergeCell ref="J20:J21"/>
    <mergeCell ref="K20:K21"/>
    <mergeCell ref="L20:L21"/>
    <mergeCell ref="C10:M10"/>
    <mergeCell ref="D3:E3"/>
    <mergeCell ref="C6:M6"/>
    <mergeCell ref="E8:F8"/>
    <mergeCell ref="H8:I8"/>
    <mergeCell ref="K8:L8"/>
  </mergeCells>
  <conditionalFormatting sqref="D17:D21">
    <cfRule type="expression" dxfId="45" priority="6">
      <formula>$D$14="Prix indexé PEG Monthly"</formula>
    </cfRule>
  </conditionalFormatting>
  <conditionalFormatting sqref="D14:E14">
    <cfRule type="containsText" dxfId="44" priority="8" operator="containsText" text="Compléter">
      <formula>NOT(ISERROR(SEARCH("Compléter",D14)))</formula>
    </cfRule>
  </conditionalFormatting>
  <conditionalFormatting sqref="D58:K59">
    <cfRule type="expression" dxfId="43" priority="10">
      <formula>OR($E$23="NON",$E$23="A compléter")</formula>
    </cfRule>
  </conditionalFormatting>
  <conditionalFormatting sqref="D61:L62">
    <cfRule type="expression" dxfId="42" priority="1">
      <formula>OR($E$23="NON",$E$23="A compléter")</formula>
    </cfRule>
  </conditionalFormatting>
  <conditionalFormatting sqref="E17:E21">
    <cfRule type="expression" dxfId="41" priority="5">
      <formula>$D$14="Prix fixes"</formula>
    </cfRule>
  </conditionalFormatting>
  <conditionalFormatting sqref="E23">
    <cfRule type="containsText" dxfId="40" priority="2" operator="containsText" text="compléter">
      <formula>NOT(ISERROR(SEARCH("compléter",E23)))</formula>
    </cfRule>
    <cfRule type="containsText" dxfId="39" priority="13" operator="containsText" text="OUI">
      <formula>NOT(ISERROR(SEARCH("OUI",E23)))</formula>
    </cfRule>
  </conditionalFormatting>
  <conditionalFormatting sqref="E8:F8 H8:I8">
    <cfRule type="containsBlanks" dxfId="38" priority="3">
      <formula>LEN(TRIM(E8))=0</formula>
    </cfRule>
  </conditionalFormatting>
  <conditionalFormatting sqref="G23:I23 K23:M23">
    <cfRule type="expression" dxfId="37" priority="11">
      <formula>OR($E$23="NON",$E$23="A compléter")</formula>
    </cfRule>
  </conditionalFormatting>
  <conditionalFormatting sqref="I23">
    <cfRule type="cellIs" dxfId="36" priority="12" operator="between">
      <formula>1%</formula>
      <formula>100%</formula>
    </cfRule>
    <cfRule type="expression" dxfId="35" priority="14">
      <formula>AND($E$23="OUI",$I$23="")</formula>
    </cfRule>
  </conditionalFormatting>
  <conditionalFormatting sqref="I14:K14">
    <cfRule type="expression" dxfId="34" priority="7">
      <formula>OR($D$14="Prix fixes",$D$14="A compléter")</formula>
    </cfRule>
  </conditionalFormatting>
  <conditionalFormatting sqref="J14:K14">
    <cfRule type="expression" dxfId="33" priority="4">
      <formula>AND($D$14="Prix indexé PEG Monthly",OR($J$14="",$J$14=0))</formula>
    </cfRule>
  </conditionalFormatting>
  <dataValidations count="2">
    <dataValidation type="list" allowBlank="1" showInputMessage="1" sqref="E23" xr:uid="{B38833C1-C5BF-45A5-B2EA-D80712A59195}">
      <formula1>"A compléter,OUI,NON"</formula1>
    </dataValidation>
    <dataValidation type="list" allowBlank="1" showInputMessage="1" sqref="D14:E14" xr:uid="{B82D9B9A-289D-418E-A569-B295A074B914}">
      <formula1>"A compléter,Prix fixes,Prix indexé PEG Monthly, Prix mixtes"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AD09B-2507-4677-BB11-6991302DDE63}">
  <dimension ref="B2:DW39"/>
  <sheetViews>
    <sheetView showGridLines="0" zoomScaleNormal="100" workbookViewId="0">
      <selection activeCell="O8" sqref="O8"/>
    </sheetView>
  </sheetViews>
  <sheetFormatPr defaultColWidth="11.42578125" defaultRowHeight="15"/>
  <cols>
    <col min="2" max="2" width="24.42578125" customWidth="1"/>
    <col min="3" max="3" width="19.42578125" customWidth="1"/>
    <col min="4" max="4" width="16.85546875" customWidth="1"/>
    <col min="5" max="7" width="16" customWidth="1"/>
    <col min="8" max="8" width="15.140625" customWidth="1"/>
    <col min="9" max="9" width="15.42578125" hidden="1" customWidth="1"/>
    <col min="10" max="10" width="12.140625" bestFit="1" customWidth="1"/>
    <col min="13" max="14" width="14.85546875" customWidth="1"/>
    <col min="15" max="15" width="30.140625" customWidth="1"/>
    <col min="16" max="16" width="14.85546875" customWidth="1"/>
    <col min="17" max="17" width="28.85546875" bestFit="1" customWidth="1"/>
    <col min="19" max="21" width="14.5703125" customWidth="1"/>
    <col min="24" max="25" width="14.85546875" customWidth="1"/>
    <col min="26" max="26" width="13.42578125" customWidth="1"/>
    <col min="27" max="27" width="14" customWidth="1"/>
    <col min="28" max="31" width="13" customWidth="1"/>
    <col min="33" max="33" width="13.85546875" customWidth="1"/>
    <col min="34" max="34" width="12.5703125" bestFit="1" customWidth="1"/>
    <col min="37" max="37" width="14.5703125" bestFit="1" customWidth="1"/>
    <col min="38" max="38" width="14.28515625" bestFit="1" customWidth="1"/>
    <col min="39" max="39" width="13.140625" bestFit="1" customWidth="1"/>
    <col min="40" max="40" width="12.5703125" bestFit="1" customWidth="1"/>
    <col min="43" max="43" width="13.85546875" customWidth="1"/>
    <col min="44" max="45" width="15.42578125" customWidth="1"/>
    <col min="48" max="49" width="13.5703125" customWidth="1"/>
    <col min="50" max="50" width="15" bestFit="1" customWidth="1"/>
    <col min="51" max="51" width="13.42578125" customWidth="1"/>
    <col min="52" max="53" width="14.5703125" bestFit="1" customWidth="1"/>
    <col min="54" max="54" width="14" bestFit="1" customWidth="1"/>
    <col min="55" max="55" width="14.5703125" bestFit="1" customWidth="1"/>
    <col min="56" max="56" width="0" hidden="1" customWidth="1"/>
    <col min="57" max="57" width="13.85546875" hidden="1" customWidth="1"/>
    <col min="58" max="67" width="0" hidden="1" customWidth="1"/>
    <col min="68" max="69" width="15" hidden="1" customWidth="1"/>
    <col min="70" max="71" width="0" hidden="1" customWidth="1"/>
    <col min="72" max="73" width="13.140625" hidden="1" customWidth="1"/>
    <col min="74" max="74" width="0" hidden="1" customWidth="1"/>
    <col min="75" max="75" width="13" hidden="1" customWidth="1"/>
    <col min="76" max="77" width="0" hidden="1" customWidth="1"/>
    <col min="78" max="78" width="13.85546875" hidden="1" customWidth="1"/>
    <col min="79" max="80" width="0" hidden="1" customWidth="1"/>
    <col min="81" max="81" width="14.140625" hidden="1" customWidth="1"/>
    <col min="82" max="91" width="0" hidden="1" customWidth="1"/>
    <col min="92" max="92" width="12.140625" hidden="1" customWidth="1"/>
    <col min="93" max="98" width="0" hidden="1" customWidth="1"/>
    <col min="99" max="99" width="14.140625" hidden="1" customWidth="1"/>
    <col min="100" max="104" width="0" hidden="1" customWidth="1"/>
    <col min="105" max="105" width="13.85546875" hidden="1" customWidth="1"/>
    <col min="106" max="114" width="0" hidden="1" customWidth="1"/>
    <col min="115" max="115" width="17.140625" hidden="1" customWidth="1"/>
    <col min="116" max="122" width="0" hidden="1" customWidth="1"/>
    <col min="123" max="123" width="14.140625" hidden="1" customWidth="1"/>
    <col min="124" max="127" width="0" hidden="1" customWidth="1"/>
  </cols>
  <sheetData>
    <row r="2" spans="2:127" ht="21">
      <c r="B2" s="20" t="s">
        <v>49</v>
      </c>
      <c r="C2" s="20"/>
      <c r="D2" s="20"/>
      <c r="E2" s="153" t="s">
        <v>50</v>
      </c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</row>
    <row r="3" spans="2:127" ht="7.35" customHeight="1" thickBot="1">
      <c r="AC3" s="117"/>
    </row>
    <row r="4" spans="2:127" ht="15" customHeight="1" thickBot="1">
      <c r="B4" s="276" t="s">
        <v>51</v>
      </c>
      <c r="C4" s="274" t="s">
        <v>52</v>
      </c>
      <c r="D4" s="274" t="s">
        <v>15</v>
      </c>
      <c r="E4" s="272" t="s">
        <v>53</v>
      </c>
      <c r="F4" s="280" t="s">
        <v>54</v>
      </c>
      <c r="G4" s="278" t="s">
        <v>55</v>
      </c>
      <c r="H4" s="69" t="s">
        <v>56</v>
      </c>
      <c r="I4" s="69"/>
      <c r="J4" s="70"/>
      <c r="K4" s="70"/>
      <c r="L4" s="70"/>
      <c r="M4" s="72"/>
      <c r="N4" s="72"/>
      <c r="O4" s="72"/>
      <c r="P4" s="72"/>
      <c r="Q4" s="70"/>
      <c r="R4" s="71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8" t="s">
        <v>57</v>
      </c>
      <c r="AG4" s="69"/>
      <c r="AH4" s="70"/>
      <c r="AI4" s="70"/>
      <c r="AJ4" s="70"/>
      <c r="AK4" s="72"/>
      <c r="AL4" s="72"/>
      <c r="AM4" s="72"/>
      <c r="AN4" s="72"/>
      <c r="AO4" s="70"/>
      <c r="AP4" s="71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8" t="s">
        <v>58</v>
      </c>
      <c r="BE4" s="69"/>
      <c r="BF4" s="70"/>
      <c r="BG4" s="70"/>
      <c r="BH4" s="70"/>
      <c r="BI4" s="72"/>
      <c r="BJ4" s="72"/>
      <c r="BK4" s="72"/>
      <c r="BL4" s="72"/>
      <c r="BM4" s="70"/>
      <c r="BN4" s="71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8" t="s">
        <v>59</v>
      </c>
      <c r="CC4" s="69"/>
      <c r="CD4" s="70"/>
      <c r="CE4" s="70"/>
      <c r="CF4" s="70"/>
      <c r="CG4" s="72"/>
      <c r="CH4" s="72"/>
      <c r="CI4" s="72"/>
      <c r="CJ4" s="72"/>
      <c r="CK4" s="70"/>
      <c r="CL4" s="71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8" t="s">
        <v>60</v>
      </c>
      <c r="DA4" s="69"/>
      <c r="DB4" s="70"/>
      <c r="DC4" s="70"/>
      <c r="DD4" s="70"/>
      <c r="DE4" s="72"/>
      <c r="DF4" s="72"/>
      <c r="DG4" s="72"/>
      <c r="DH4" s="72"/>
      <c r="DI4" s="70"/>
      <c r="DJ4" s="71" t="str">
        <f>IFERROR(IF(AND(YEAR($CG$4)=2029,'BPU_base (fixe)'!$H$8&gt;=DATE(2029,12,31)),DATE(2029,12,31),IF(AND(YEAR($CG$4)=2029,'BPU_base (fixe)'!$H$8&lt;DATE(2029,12,31)),'BPU_base (fixe)'!$H$8,"")),"")</f>
        <v/>
      </c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</row>
    <row r="5" spans="2:127" ht="14.45" customHeight="1">
      <c r="B5" s="277"/>
      <c r="C5" s="275"/>
      <c r="D5" s="275"/>
      <c r="E5" s="273"/>
      <c r="F5" s="281"/>
      <c r="G5" s="279"/>
      <c r="H5" s="257" t="s">
        <v>61</v>
      </c>
      <c r="I5" s="240" t="s">
        <v>62</v>
      </c>
      <c r="J5" s="266" t="s">
        <v>63</v>
      </c>
      <c r="K5" s="267"/>
      <c r="L5" s="267"/>
      <c r="M5" s="267"/>
      <c r="N5" s="268"/>
      <c r="O5" s="262" t="s">
        <v>64</v>
      </c>
      <c r="P5" s="263"/>
      <c r="Q5" s="249" t="s">
        <v>65</v>
      </c>
      <c r="R5" s="250"/>
      <c r="S5" s="250"/>
      <c r="T5" s="250"/>
      <c r="U5" s="269"/>
      <c r="V5" s="285" t="s">
        <v>66</v>
      </c>
      <c r="W5" s="286"/>
      <c r="X5" s="286"/>
      <c r="Y5" s="287"/>
      <c r="Z5" s="243" t="s">
        <v>67</v>
      </c>
      <c r="AA5" s="243" t="s">
        <v>68</v>
      </c>
      <c r="AB5" s="245" t="s">
        <v>69</v>
      </c>
      <c r="AC5" s="236" t="s">
        <v>70</v>
      </c>
      <c r="AD5" s="238" t="s">
        <v>71</v>
      </c>
      <c r="AE5" s="264" t="s">
        <v>72</v>
      </c>
      <c r="AF5" s="257" t="s">
        <v>61</v>
      </c>
      <c r="AG5" s="240" t="s">
        <v>62</v>
      </c>
      <c r="AH5" s="266" t="s">
        <v>63</v>
      </c>
      <c r="AI5" s="267"/>
      <c r="AJ5" s="267"/>
      <c r="AK5" s="267"/>
      <c r="AL5" s="268"/>
      <c r="AM5" s="262" t="s">
        <v>64</v>
      </c>
      <c r="AN5" s="263"/>
      <c r="AO5" s="249" t="s">
        <v>65</v>
      </c>
      <c r="AP5" s="250"/>
      <c r="AQ5" s="250"/>
      <c r="AR5" s="250"/>
      <c r="AS5" s="269"/>
      <c r="AT5" s="285" t="s">
        <v>66</v>
      </c>
      <c r="AU5" s="286"/>
      <c r="AV5" s="286"/>
      <c r="AW5" s="287"/>
      <c r="AX5" s="243" t="s">
        <v>73</v>
      </c>
      <c r="AY5" s="243" t="s">
        <v>74</v>
      </c>
      <c r="AZ5" s="245" t="s">
        <v>75</v>
      </c>
      <c r="BA5" s="236" t="s">
        <v>76</v>
      </c>
      <c r="BB5" s="238" t="s">
        <v>77</v>
      </c>
      <c r="BC5" s="264" t="s">
        <v>78</v>
      </c>
      <c r="BD5" s="257" t="s">
        <v>61</v>
      </c>
      <c r="BE5" s="240" t="s">
        <v>62</v>
      </c>
      <c r="BF5" s="266" t="s">
        <v>63</v>
      </c>
      <c r="BG5" s="267"/>
      <c r="BH5" s="267"/>
      <c r="BI5" s="267"/>
      <c r="BJ5" s="268"/>
      <c r="BK5" s="262" t="s">
        <v>64</v>
      </c>
      <c r="BL5" s="263"/>
      <c r="BM5" s="249" t="s">
        <v>65</v>
      </c>
      <c r="BN5" s="250"/>
      <c r="BO5" s="250"/>
      <c r="BP5" s="250"/>
      <c r="BQ5" s="269"/>
      <c r="BR5" s="285" t="s">
        <v>66</v>
      </c>
      <c r="BS5" s="286"/>
      <c r="BT5" s="286"/>
      <c r="BU5" s="287"/>
      <c r="BV5" s="243" t="s">
        <v>79</v>
      </c>
      <c r="BW5" s="243" t="s">
        <v>80</v>
      </c>
      <c r="BX5" s="245" t="s">
        <v>81</v>
      </c>
      <c r="BY5" s="236" t="s">
        <v>82</v>
      </c>
      <c r="BZ5" s="238" t="s">
        <v>83</v>
      </c>
      <c r="CA5" s="264" t="s">
        <v>84</v>
      </c>
      <c r="CB5" s="257" t="s">
        <v>61</v>
      </c>
      <c r="CC5" s="240" t="s">
        <v>62</v>
      </c>
      <c r="CD5" s="266" t="s">
        <v>63</v>
      </c>
      <c r="CE5" s="267"/>
      <c r="CF5" s="267"/>
      <c r="CG5" s="267"/>
      <c r="CH5" s="268"/>
      <c r="CI5" s="262" t="s">
        <v>64</v>
      </c>
      <c r="CJ5" s="263"/>
      <c r="CK5" s="249" t="s">
        <v>65</v>
      </c>
      <c r="CL5" s="250"/>
      <c r="CM5" s="250"/>
      <c r="CN5" s="250"/>
      <c r="CO5" s="250"/>
      <c r="CP5" s="253" t="s">
        <v>66</v>
      </c>
      <c r="CQ5" s="253"/>
      <c r="CR5" s="253"/>
      <c r="CS5" s="254"/>
      <c r="CT5" s="243" t="s">
        <v>85</v>
      </c>
      <c r="CU5" s="243" t="s">
        <v>86</v>
      </c>
      <c r="CV5" s="245" t="s">
        <v>87</v>
      </c>
      <c r="CW5" s="236" t="s">
        <v>88</v>
      </c>
      <c r="CX5" s="238" t="s">
        <v>89</v>
      </c>
      <c r="CY5" s="264" t="s">
        <v>90</v>
      </c>
      <c r="CZ5" s="257" t="s">
        <v>61</v>
      </c>
      <c r="DA5" s="240" t="s">
        <v>62</v>
      </c>
      <c r="DB5" s="266" t="s">
        <v>63</v>
      </c>
      <c r="DC5" s="267"/>
      <c r="DD5" s="267"/>
      <c r="DE5" s="267"/>
      <c r="DF5" s="268"/>
      <c r="DG5" s="262" t="s">
        <v>64</v>
      </c>
      <c r="DH5" s="263"/>
      <c r="DI5" s="249" t="s">
        <v>65</v>
      </c>
      <c r="DJ5" s="250"/>
      <c r="DK5" s="250"/>
      <c r="DL5" s="250"/>
      <c r="DM5" s="269"/>
      <c r="DN5" s="253" t="s">
        <v>66</v>
      </c>
      <c r="DO5" s="253"/>
      <c r="DP5" s="253"/>
      <c r="DQ5" s="254"/>
      <c r="DR5" s="243" t="s">
        <v>91</v>
      </c>
      <c r="DS5" s="243" t="s">
        <v>92</v>
      </c>
      <c r="DT5" s="270" t="s">
        <v>93</v>
      </c>
      <c r="DU5" s="236" t="s">
        <v>94</v>
      </c>
      <c r="DV5" s="238" t="s">
        <v>95</v>
      </c>
      <c r="DW5" s="264" t="s">
        <v>96</v>
      </c>
    </row>
    <row r="6" spans="2:127" ht="60">
      <c r="B6" s="277"/>
      <c r="C6" s="275"/>
      <c r="D6" s="275"/>
      <c r="E6" s="273"/>
      <c r="F6" s="281"/>
      <c r="G6" s="279"/>
      <c r="H6" s="258"/>
      <c r="I6" s="241"/>
      <c r="J6" s="25" t="s">
        <v>97</v>
      </c>
      <c r="K6" s="73" t="s">
        <v>13</v>
      </c>
      <c r="L6" s="73" t="s">
        <v>98</v>
      </c>
      <c r="M6" s="247" t="s">
        <v>99</v>
      </c>
      <c r="N6" s="248"/>
      <c r="O6" s="260" t="s">
        <v>100</v>
      </c>
      <c r="P6" s="261"/>
      <c r="Q6" s="23" t="s">
        <v>101</v>
      </c>
      <c r="R6" s="23" t="s">
        <v>102</v>
      </c>
      <c r="S6" s="23" t="s">
        <v>29</v>
      </c>
      <c r="T6" s="251" t="s">
        <v>103</v>
      </c>
      <c r="U6" s="252"/>
      <c r="V6" s="82" t="s">
        <v>104</v>
      </c>
      <c r="W6" s="82" t="s">
        <v>105</v>
      </c>
      <c r="X6" s="283" t="s">
        <v>106</v>
      </c>
      <c r="Y6" s="284"/>
      <c r="Z6" s="244"/>
      <c r="AA6" s="244"/>
      <c r="AB6" s="246"/>
      <c r="AC6" s="237"/>
      <c r="AD6" s="239"/>
      <c r="AE6" s="265"/>
      <c r="AF6" s="258"/>
      <c r="AG6" s="241"/>
      <c r="AH6" s="25" t="s">
        <v>97</v>
      </c>
      <c r="AI6" s="73" t="s">
        <v>13</v>
      </c>
      <c r="AJ6" s="73" t="s">
        <v>98</v>
      </c>
      <c r="AK6" s="247" t="s">
        <v>99</v>
      </c>
      <c r="AL6" s="248"/>
      <c r="AM6" s="260" t="s">
        <v>100</v>
      </c>
      <c r="AN6" s="261"/>
      <c r="AO6" s="23" t="s">
        <v>101</v>
      </c>
      <c r="AP6" s="23" t="s">
        <v>102</v>
      </c>
      <c r="AQ6" s="23" t="s">
        <v>29</v>
      </c>
      <c r="AR6" s="251" t="s">
        <v>103</v>
      </c>
      <c r="AS6" s="252"/>
      <c r="AT6" s="82" t="s">
        <v>104</v>
      </c>
      <c r="AU6" s="82" t="s">
        <v>105</v>
      </c>
      <c r="AV6" s="283" t="s">
        <v>106</v>
      </c>
      <c r="AW6" s="284"/>
      <c r="AX6" s="244"/>
      <c r="AY6" s="244"/>
      <c r="AZ6" s="246"/>
      <c r="BA6" s="237"/>
      <c r="BB6" s="239"/>
      <c r="BC6" s="265"/>
      <c r="BD6" s="258"/>
      <c r="BE6" s="241"/>
      <c r="BF6" s="25" t="s">
        <v>97</v>
      </c>
      <c r="BG6" s="73" t="s">
        <v>13</v>
      </c>
      <c r="BH6" s="73" t="s">
        <v>98</v>
      </c>
      <c r="BI6" s="247" t="s">
        <v>99</v>
      </c>
      <c r="BJ6" s="248"/>
      <c r="BK6" s="260" t="s">
        <v>100</v>
      </c>
      <c r="BL6" s="261"/>
      <c r="BM6" s="23" t="s">
        <v>101</v>
      </c>
      <c r="BN6" s="23" t="s">
        <v>102</v>
      </c>
      <c r="BO6" s="23" t="s">
        <v>29</v>
      </c>
      <c r="BP6" s="251" t="s">
        <v>103</v>
      </c>
      <c r="BQ6" s="252"/>
      <c r="BR6" s="82" t="s">
        <v>104</v>
      </c>
      <c r="BS6" s="82" t="s">
        <v>105</v>
      </c>
      <c r="BT6" s="283" t="s">
        <v>106</v>
      </c>
      <c r="BU6" s="284"/>
      <c r="BV6" s="244"/>
      <c r="BW6" s="244"/>
      <c r="BX6" s="246"/>
      <c r="BY6" s="237"/>
      <c r="BZ6" s="239"/>
      <c r="CA6" s="265"/>
      <c r="CB6" s="258"/>
      <c r="CC6" s="241"/>
      <c r="CD6" s="25" t="s">
        <v>97</v>
      </c>
      <c r="CE6" s="25" t="s">
        <v>13</v>
      </c>
      <c r="CF6" s="25" t="s">
        <v>98</v>
      </c>
      <c r="CG6" s="247" t="s">
        <v>99</v>
      </c>
      <c r="CH6" s="248"/>
      <c r="CI6" s="260" t="s">
        <v>100</v>
      </c>
      <c r="CJ6" s="261"/>
      <c r="CK6" s="23" t="s">
        <v>101</v>
      </c>
      <c r="CL6" s="23" t="s">
        <v>102</v>
      </c>
      <c r="CM6" s="23" t="s">
        <v>29</v>
      </c>
      <c r="CN6" s="251" t="s">
        <v>103</v>
      </c>
      <c r="CO6" s="252"/>
      <c r="CP6" s="21" t="s">
        <v>104</v>
      </c>
      <c r="CQ6" s="21" t="s">
        <v>105</v>
      </c>
      <c r="CR6" s="255" t="s">
        <v>106</v>
      </c>
      <c r="CS6" s="256"/>
      <c r="CT6" s="244"/>
      <c r="CU6" s="244"/>
      <c r="CV6" s="246"/>
      <c r="CW6" s="237"/>
      <c r="CX6" s="239"/>
      <c r="CY6" s="265"/>
      <c r="CZ6" s="258"/>
      <c r="DA6" s="241"/>
      <c r="DB6" s="25" t="s">
        <v>97</v>
      </c>
      <c r="DC6" s="25" t="s">
        <v>13</v>
      </c>
      <c r="DD6" s="25" t="s">
        <v>98</v>
      </c>
      <c r="DE6" s="247" t="s">
        <v>99</v>
      </c>
      <c r="DF6" s="248"/>
      <c r="DG6" s="260" t="s">
        <v>100</v>
      </c>
      <c r="DH6" s="261"/>
      <c r="DI6" s="23" t="s">
        <v>101</v>
      </c>
      <c r="DJ6" s="23" t="s">
        <v>102</v>
      </c>
      <c r="DK6" s="23" t="s">
        <v>29</v>
      </c>
      <c r="DL6" s="251" t="s">
        <v>103</v>
      </c>
      <c r="DM6" s="252"/>
      <c r="DN6" s="21" t="s">
        <v>104</v>
      </c>
      <c r="DO6" s="21" t="s">
        <v>105</v>
      </c>
      <c r="DP6" s="255" t="s">
        <v>106</v>
      </c>
      <c r="DQ6" s="256"/>
      <c r="DR6" s="244"/>
      <c r="DS6" s="244"/>
      <c r="DT6" s="271"/>
      <c r="DU6" s="237"/>
      <c r="DV6" s="239"/>
      <c r="DW6" s="265"/>
    </row>
    <row r="7" spans="2:127" ht="30">
      <c r="B7" s="277"/>
      <c r="C7" s="275"/>
      <c r="D7" s="275"/>
      <c r="E7" s="50" t="s">
        <v>107</v>
      </c>
      <c r="F7" s="282"/>
      <c r="G7" s="157" t="s">
        <v>107</v>
      </c>
      <c r="H7" s="259"/>
      <c r="I7" s="242"/>
      <c r="J7" s="26" t="s">
        <v>31</v>
      </c>
      <c r="K7" s="26" t="s">
        <v>31</v>
      </c>
      <c r="L7" s="26" t="s">
        <v>31</v>
      </c>
      <c r="M7" s="26" t="s">
        <v>108</v>
      </c>
      <c r="N7" s="26" t="s">
        <v>109</v>
      </c>
      <c r="O7" s="107" t="s">
        <v>108</v>
      </c>
      <c r="P7" s="107" t="s">
        <v>109</v>
      </c>
      <c r="Q7" s="24" t="s">
        <v>31</v>
      </c>
      <c r="R7" s="24" t="s">
        <v>31</v>
      </c>
      <c r="S7" s="24" t="s">
        <v>31</v>
      </c>
      <c r="T7" s="24" t="s">
        <v>108</v>
      </c>
      <c r="U7" s="24" t="s">
        <v>109</v>
      </c>
      <c r="V7" s="22" t="s">
        <v>31</v>
      </c>
      <c r="W7" s="22" t="s">
        <v>31</v>
      </c>
      <c r="X7" s="22" t="s">
        <v>108</v>
      </c>
      <c r="Y7" s="22" t="s">
        <v>109</v>
      </c>
      <c r="Z7" s="55" t="s">
        <v>109</v>
      </c>
      <c r="AA7" s="56" t="s">
        <v>109</v>
      </c>
      <c r="AB7" s="113" t="s">
        <v>109</v>
      </c>
      <c r="AC7" s="118" t="s">
        <v>109</v>
      </c>
      <c r="AD7" s="125" t="s">
        <v>109</v>
      </c>
      <c r="AE7" s="130" t="s">
        <v>109</v>
      </c>
      <c r="AF7" s="259"/>
      <c r="AG7" s="242"/>
      <c r="AH7" s="26" t="s">
        <v>31</v>
      </c>
      <c r="AI7" s="26" t="s">
        <v>31</v>
      </c>
      <c r="AJ7" s="26" t="s">
        <v>31</v>
      </c>
      <c r="AK7" s="26" t="s">
        <v>108</v>
      </c>
      <c r="AL7" s="26" t="s">
        <v>109</v>
      </c>
      <c r="AM7" s="107" t="s">
        <v>108</v>
      </c>
      <c r="AN7" s="107" t="s">
        <v>109</v>
      </c>
      <c r="AO7" s="24" t="s">
        <v>31</v>
      </c>
      <c r="AP7" s="24" t="s">
        <v>31</v>
      </c>
      <c r="AQ7" s="24" t="s">
        <v>31</v>
      </c>
      <c r="AR7" s="24" t="s">
        <v>108</v>
      </c>
      <c r="AS7" s="24" t="s">
        <v>109</v>
      </c>
      <c r="AT7" s="22" t="s">
        <v>31</v>
      </c>
      <c r="AU7" s="22" t="s">
        <v>31</v>
      </c>
      <c r="AV7" s="22" t="s">
        <v>108</v>
      </c>
      <c r="AW7" s="22" t="s">
        <v>109</v>
      </c>
      <c r="AX7" s="55" t="s">
        <v>109</v>
      </c>
      <c r="AY7" s="56" t="s">
        <v>109</v>
      </c>
      <c r="AZ7" s="113" t="s">
        <v>109</v>
      </c>
      <c r="BA7" s="118" t="s">
        <v>109</v>
      </c>
      <c r="BB7" s="125" t="s">
        <v>109</v>
      </c>
      <c r="BC7" s="130" t="s">
        <v>109</v>
      </c>
      <c r="BD7" s="259"/>
      <c r="BE7" s="242"/>
      <c r="BF7" s="26" t="s">
        <v>31</v>
      </c>
      <c r="BG7" s="26" t="s">
        <v>31</v>
      </c>
      <c r="BH7" s="26" t="s">
        <v>31</v>
      </c>
      <c r="BI7" s="102" t="s">
        <v>108</v>
      </c>
      <c r="BJ7" s="103" t="s">
        <v>109</v>
      </c>
      <c r="BK7" s="107" t="s">
        <v>108</v>
      </c>
      <c r="BL7" s="107" t="s">
        <v>109</v>
      </c>
      <c r="BM7" s="24" t="s">
        <v>31</v>
      </c>
      <c r="BN7" s="24" t="s">
        <v>31</v>
      </c>
      <c r="BO7" s="24" t="s">
        <v>31</v>
      </c>
      <c r="BP7" s="24" t="s">
        <v>108</v>
      </c>
      <c r="BQ7" s="24" t="s">
        <v>109</v>
      </c>
      <c r="BR7" s="22" t="s">
        <v>31</v>
      </c>
      <c r="BS7" s="22" t="s">
        <v>31</v>
      </c>
      <c r="BT7" s="22" t="s">
        <v>108</v>
      </c>
      <c r="BU7" s="22" t="s">
        <v>109</v>
      </c>
      <c r="BV7" s="55" t="s">
        <v>109</v>
      </c>
      <c r="BW7" s="56" t="s">
        <v>109</v>
      </c>
      <c r="BX7" s="113" t="s">
        <v>109</v>
      </c>
      <c r="BY7" s="118" t="s">
        <v>109</v>
      </c>
      <c r="BZ7" s="125" t="s">
        <v>109</v>
      </c>
      <c r="CA7" s="130" t="s">
        <v>109</v>
      </c>
      <c r="CB7" s="259"/>
      <c r="CC7" s="242"/>
      <c r="CD7" s="26" t="s">
        <v>31</v>
      </c>
      <c r="CE7" s="26" t="s">
        <v>31</v>
      </c>
      <c r="CF7" s="26" t="s">
        <v>31</v>
      </c>
      <c r="CG7" s="102" t="s">
        <v>108</v>
      </c>
      <c r="CH7" s="26" t="s">
        <v>109</v>
      </c>
      <c r="CI7" s="107" t="s">
        <v>108</v>
      </c>
      <c r="CJ7" s="107" t="s">
        <v>109</v>
      </c>
      <c r="CK7" s="24" t="s">
        <v>31</v>
      </c>
      <c r="CL7" s="24" t="s">
        <v>31</v>
      </c>
      <c r="CM7" s="24" t="s">
        <v>31</v>
      </c>
      <c r="CN7" s="24" t="s">
        <v>108</v>
      </c>
      <c r="CO7" s="24" t="s">
        <v>109</v>
      </c>
      <c r="CP7" s="22" t="s">
        <v>31</v>
      </c>
      <c r="CQ7" s="22" t="s">
        <v>31</v>
      </c>
      <c r="CR7" s="22" t="s">
        <v>108</v>
      </c>
      <c r="CS7" s="22" t="s">
        <v>109</v>
      </c>
      <c r="CT7" s="55" t="s">
        <v>109</v>
      </c>
      <c r="CU7" s="56" t="s">
        <v>109</v>
      </c>
      <c r="CV7" s="113" t="s">
        <v>109</v>
      </c>
      <c r="CW7" s="118" t="s">
        <v>109</v>
      </c>
      <c r="CX7" s="125" t="s">
        <v>109</v>
      </c>
      <c r="CY7" s="130" t="s">
        <v>109</v>
      </c>
      <c r="CZ7" s="259"/>
      <c r="DA7" s="242"/>
      <c r="DB7" s="26" t="s">
        <v>31</v>
      </c>
      <c r="DC7" s="26" t="s">
        <v>31</v>
      </c>
      <c r="DD7" s="26" t="s">
        <v>31</v>
      </c>
      <c r="DE7" s="102" t="s">
        <v>108</v>
      </c>
      <c r="DF7" s="26" t="s">
        <v>109</v>
      </c>
      <c r="DG7" s="107" t="s">
        <v>108</v>
      </c>
      <c r="DH7" s="107" t="s">
        <v>109</v>
      </c>
      <c r="DI7" s="24" t="s">
        <v>31</v>
      </c>
      <c r="DJ7" s="24" t="s">
        <v>31</v>
      </c>
      <c r="DK7" s="24" t="s">
        <v>31</v>
      </c>
      <c r="DL7" s="24" t="s">
        <v>108</v>
      </c>
      <c r="DM7" s="24" t="s">
        <v>109</v>
      </c>
      <c r="DN7" s="22" t="s">
        <v>31</v>
      </c>
      <c r="DO7" s="22" t="s">
        <v>31</v>
      </c>
      <c r="DP7" s="22" t="s">
        <v>108</v>
      </c>
      <c r="DQ7" s="22" t="s">
        <v>109</v>
      </c>
      <c r="DR7" s="55" t="s">
        <v>109</v>
      </c>
      <c r="DS7" s="56" t="s">
        <v>109</v>
      </c>
      <c r="DT7" s="57" t="s">
        <v>109</v>
      </c>
      <c r="DU7" s="118" t="s">
        <v>109</v>
      </c>
      <c r="DV7" s="125" t="s">
        <v>109</v>
      </c>
      <c r="DW7" s="130" t="s">
        <v>109</v>
      </c>
    </row>
    <row r="8" spans="2:127" ht="15.75" thickBot="1">
      <c r="B8" s="29">
        <v>230274</v>
      </c>
      <c r="C8" s="27" t="s">
        <v>110</v>
      </c>
      <c r="D8" s="27" t="s">
        <v>22</v>
      </c>
      <c r="E8" s="91">
        <v>20658.425999999999</v>
      </c>
      <c r="F8" s="97" t="s">
        <v>111</v>
      </c>
      <c r="G8" s="158">
        <v>11000</v>
      </c>
      <c r="H8" s="150">
        <f>IFERROR(IF(YEAR('BPU_base (fixe)'!$E$8)=2026,'BPU_base (fixe)'!$E$8,""),"")</f>
        <v>46296</v>
      </c>
      <c r="I8" s="32">
        <f>IFERROR(IF(AND(YEAR(H8)=2026,'BPU_base (fixe)'!$H$8&gt;=DATE(2026,12,31)),DATE(2026,12,31),IF(AND(YEAR(H8)=2026,'BPU_base (fixe)'!$H$8&lt;DATE(2026,12,31)),'BPU_base (fixe)'!$H$8,"")),"")</f>
        <v>46387</v>
      </c>
      <c r="J8" s="37">
        <f>IFERROR(IF(H8="",0,IF('BPU_base (fixe)'!$D$14="Prix fixes",VLOOKUP($D8,'BPU_base (fixe)'!$C$17:$E$21,2,0)*$G8,IF('BPU_base (fixe)'!$D$14="Prix indexé PEG Monthly",(VLOOKUP($D8,'BPU_base (fixe)'!$C$17:$E$21,3,0)+'BPU_base (fixe)'!$J$14)*$G8))),0)</f>
        <v>0</v>
      </c>
      <c r="K8" s="94">
        <f>IFERROR(IF(H8="",0,'BPU_base (fixe)'!$G$20*$G8),0)</f>
        <v>132000</v>
      </c>
      <c r="L8" s="94">
        <f>IFERROR(IF(H8="",0,'BPU_base (fixe)'!$I$20*$G8),0)</f>
        <v>4510</v>
      </c>
      <c r="M8" s="74">
        <f>IFERROR(J8+K8+L8,0)</f>
        <v>136510</v>
      </c>
      <c r="N8" s="77">
        <f>IFERROR(M8*(I8-H8+1)/365,0)</f>
        <v>34408</v>
      </c>
      <c r="O8" s="108">
        <f>IFERROR(IF(H8="",0,IF('BPU_base (fixe)'!$E$23="NON","",IF(AND('BPU_base (fixe)'!$E$23="OUI",'BPU_base (fixe)'!$I$23=""),"Compléter le % demandé dans BPU",$G8*'BPU_base (fixe)'!$I$23*'BPU_base (fixe)'!$M$23))),0)</f>
        <v>0</v>
      </c>
      <c r="P8" s="109">
        <f>IFERROR(O8*(I8-H8+1)/365,0)</f>
        <v>0</v>
      </c>
      <c r="Q8" s="37">
        <f>IF(H8="",0,_xlfn.XLOOKUP($D8,'BPU_base (fixe)'!$D$27:$D$32,'BPU_base (fixe)'!$E$27:$E$32,0))</f>
        <v>0</v>
      </c>
      <c r="R8" s="37">
        <f>IF(I8="",0,_xlfn.XLOOKUP($D8,'BPU_base (fixe)'!$J$27:$J$32,'BPU_base (fixe)'!$K$27:$K$32,0))</f>
        <v>0</v>
      </c>
      <c r="S8" s="43">
        <f>IFERROR(IF(H8="",0,VLOOKUP($D8,'BPU_base (fixe)'!$G$27:$H$32,2,0)*$G8),0)</f>
        <v>13750</v>
      </c>
      <c r="T8" s="78">
        <f>+IFERROR(SUM(Q8:S8),0)</f>
        <v>13750</v>
      </c>
      <c r="U8" s="81">
        <f>IFERROR(T8*(I8-H8+1)/365,0)</f>
        <v>3465.7534246575342</v>
      </c>
      <c r="V8" s="43">
        <f>IF(H8="",0,_xlfn.XLOOKUP($D8,'BPU_base (fixe)'!$E$36:$E$41,'BPU_base (fixe)'!$F$36:$F$41,0))</f>
        <v>0</v>
      </c>
      <c r="W8" s="43">
        <f>IFERROR(IF(H8="",0,'BPU_base (fixe)'!$H$39*$G8),0)</f>
        <v>180290</v>
      </c>
      <c r="X8" s="83">
        <f>IFERROR(SUM(V8:W8),0)</f>
        <v>180290</v>
      </c>
      <c r="Y8" s="86">
        <f>IFERROR(X8*(I8-H8+1)/365,0)</f>
        <v>45442.95890410959</v>
      </c>
      <c r="Z8" s="58">
        <f>IFERROR(N8+U8+Y8,0)</f>
        <v>83316.712328767127</v>
      </c>
      <c r="AA8" s="59">
        <f>IFERROR(Z8*'BPU_base (fixe)'!$J$39,0)</f>
        <v>16663.342465753427</v>
      </c>
      <c r="AB8" s="114">
        <f>IFERROR(Z8+AA8,0)</f>
        <v>99980.054794520547</v>
      </c>
      <c r="AC8" s="119">
        <f>IFERROR(IF('BPU_base (fixe)'!$E$23="OUI",Z8+P8,0),0)</f>
        <v>83316.712328767127</v>
      </c>
      <c r="AD8" s="120">
        <f>IFERROR(AC8*'BPU_base (fixe)'!J39,0)</f>
        <v>16663.342465753427</v>
      </c>
      <c r="AE8" s="127">
        <f>IFERROR(AC8+AD8,0)</f>
        <v>99980.054794520547</v>
      </c>
      <c r="AF8" s="150">
        <f>IFERROR(IF(YEAR('BPU_base (fixe)'!$E$8)=2027,'BPU_base (fixe)'!$E$8,IF(AND(YEAR('BPU_base (fixe)'!$E$8)&lt;2027,YEAR('BPU_base (fixe)'!$H$8)&gt;=2027),DATE(2027,1,1),"")),"")</f>
        <v>46388</v>
      </c>
      <c r="AG8" s="32">
        <f>IFERROR(IF(AND(YEAR(AF8)=2027,'BPU_base (fixe)'!$H$8&gt;=DATE(2027,12,31)),DATE(2027,12,31),IF(AND(YEAR(AF8)=2027,'BPU_base (fixe)'!$H$8&lt;DATE(2027,12,31)),'BPU_base (fixe)'!$H$8,"")),"")</f>
        <v>46660</v>
      </c>
      <c r="AH8" s="37">
        <f>IFERROR(IF(AF8="",0,IF('BPU_base (fixe)'!$D$14="Prix fixes",VLOOKUP($D8,'BPU_base (fixe)'!$C$17:$E$21,2,0)*$G8,IF('BPU_base (fixe)'!$D$14="Prix indexé PEG Monthly",(VLOOKUP($D8,'BPU_base (fixe)'!$C$17:$E$21,3,0)+'BPU_base (fixe)'!$J$14)*$G8))),0)</f>
        <v>0</v>
      </c>
      <c r="AI8" s="94">
        <f>IFERROR(IF(AF8="",0,'BPU_base (fixe)'!$G$20*$G8),0)</f>
        <v>132000</v>
      </c>
      <c r="AJ8" s="94">
        <f>IFERROR(IF(AF8="",0,'BPU_base (fixe)'!$J$20*$G8),0)</f>
        <v>20020</v>
      </c>
      <c r="AK8" s="74">
        <f>IFERROR(AH8+AI8+AJ8,0)</f>
        <v>152020</v>
      </c>
      <c r="AL8" s="77">
        <f>IFERROR(AK8*(AG8-AF8+1)/365,0)</f>
        <v>113702.63013698631</v>
      </c>
      <c r="AM8" s="108">
        <f>IFERROR(IF(AF8="",0,IF('BPU_base (fixe)'!$E$23="NON","",IF(AND('BPU_base (fixe)'!$E$23="OUI",'BPU_base (fixe)'!$I$23=""),"Compléter le % demandé dans BPU",$G8*'BPU_base (fixe)'!$I$23*'BPU_base (fixe)'!$M$23))),0)</f>
        <v>0</v>
      </c>
      <c r="AN8" s="109">
        <f>IFERROR(AM8*(AG8-AF8+1)/365,0)</f>
        <v>0</v>
      </c>
      <c r="AO8" s="37">
        <f>IF(H8="",0,_xlfn.XLOOKUP($D8,'BPU_base (fixe)'!$D$27:$D$32,'BPU_base (fixe)'!$E$27:$E$32,0))</f>
        <v>0</v>
      </c>
      <c r="AP8" s="43">
        <f>IF(AF8="",0,_xlfn.XLOOKUP($D8,'BPU_base (fixe)'!$J$27:$J$32,'BPU_base (fixe)'!$K$27:$K$32,0))</f>
        <v>0</v>
      </c>
      <c r="AQ8" s="43">
        <f>IFERROR(IF(AF8="",0,VLOOKUP($D8,'BPU_base (fixe)'!$G$27:$H$32,2,0)*$G8),0)</f>
        <v>13750</v>
      </c>
      <c r="AR8" s="78">
        <f>+IFERROR(SUM(AO8:AQ8),0)</f>
        <v>13750</v>
      </c>
      <c r="AS8" s="81">
        <f>IFERROR(AR8*(AG8-AF8+1)/365,0)</f>
        <v>10284.246575342466</v>
      </c>
      <c r="AT8" s="43">
        <f>IF(H8="",0,_xlfn.XLOOKUP($D8,'BPU_base (fixe)'!$E$36:$E$41,'BPU_base (fixe)'!$F$36:$F$41,0))</f>
        <v>0</v>
      </c>
      <c r="AU8" s="43">
        <f>+IFERROR(IF(AF8="",0,'BPU_base (fixe)'!$H$39*$G8),0)</f>
        <v>180290</v>
      </c>
      <c r="AV8" s="83">
        <f t="shared" ref="AV8:AV14" si="0">IFERROR(SUM(AT8:AU8),0)</f>
        <v>180290</v>
      </c>
      <c r="AW8" s="86">
        <f t="shared" ref="AW8:AW14" si="1">IFERROR(AV8*(AG8-AF8+1)/365,0)</f>
        <v>134847.04109589042</v>
      </c>
      <c r="AX8" s="58">
        <f>IFERROR(AL8+AS8+AW8,0)</f>
        <v>258833.91780821921</v>
      </c>
      <c r="AY8" s="59">
        <f>IFERROR(AX8*'BPU_base (fixe)'!J39,0)</f>
        <v>51766.783561643846</v>
      </c>
      <c r="AZ8" s="114">
        <f>IFERROR(AX8+AY8,0)</f>
        <v>310600.70136986306</v>
      </c>
      <c r="BA8" s="119">
        <f>IFERROR(IF('BPU_base (fixe)'!$E$23="OUI",AX8+AN8,0),0)</f>
        <v>258833.91780821921</v>
      </c>
      <c r="BB8" s="120">
        <f>IFERROR(BA8*'BPU_base (fixe)'!J39,0)</f>
        <v>51766.783561643846</v>
      </c>
      <c r="BC8" s="127">
        <f>IFERROR(BA8+BB8,0)</f>
        <v>310600.70136986306</v>
      </c>
      <c r="BD8" s="150" t="str">
        <f>IFERROR(IF(YEAR('BPU_base (fixe)'!$E$8)=2028,'BPU_base (fixe)'!$E$8,IF(AND(YEAR('BPU_base (fixe)'!$E$8)&lt;2028,YEAR('BPU_base (fixe)'!$H$8)&gt;=2028),DATE(2028,1,1),"")),"")</f>
        <v/>
      </c>
      <c r="BE8" s="32" t="str">
        <f>IFERROR(IF(AND(YEAR(BD8)=2028,'BPU_base (fixe)'!$H$8&gt;=DATE(2028,12,31)),DATE(2028,12,31),IF(AND(YEAR(BD8)=2028,'BPU_base (fixe)'!$H$8&lt;DATE(2028,12,31)),'BPU_base (fixe)'!$H$8,"")),"")</f>
        <v/>
      </c>
      <c r="BF8" s="37">
        <f>IFERROR(IF(BD8="",0,IF('BPU_base (fixe)'!$D$14="Prix fixes",VLOOKUP($D8,'BPU_base (fixe)'!$C$17:$E$21,2,0)*$E8,IF('BPU_base (fixe)'!$D$14="Prix indexé PEG Monthly",(VLOOKUP($D8,'BPU_base (fixe)'!$C$17:$E$21,3,0)+'BPU_base (fixe)'!$J$14)*$E8))),0)</f>
        <v>0</v>
      </c>
      <c r="BG8" s="94">
        <f>IFERROR(IF(BD8="",0,'BPU_base (fixe)'!$G$20*$E8),0)</f>
        <v>0</v>
      </c>
      <c r="BH8" s="94">
        <f>IFERROR(IF(BD8="",0,'BPU_base (fixe)'!$K$20*$E8),0)</f>
        <v>0</v>
      </c>
      <c r="BI8" s="74">
        <f>IFERROR(BF8+BG8+BH8,0)</f>
        <v>0</v>
      </c>
      <c r="BJ8" s="40">
        <f>IFERROR(BI8*(BE8-BD8+1)/365,0)</f>
        <v>0</v>
      </c>
      <c r="BK8" s="108">
        <f>IFERROR(IF(BD8="",0,IF('BPU_base (fixe)'!$E$23="NON","",IF(AND('BPU_base (fixe)'!$E$23="OUI",'BPU_base (fixe)'!$I$23=""),"Compléter le % demandé dans BPU",$E8*'BPU_base (fixe)'!$I$23*'BPU_base (fixe)'!$M$23))),0)</f>
        <v>0</v>
      </c>
      <c r="BL8" s="109">
        <f>IFERROR(BK8*(BE8-BD8+1)/365,0)</f>
        <v>0</v>
      </c>
      <c r="BM8" s="37">
        <f>IFERROR(IF(BD8="",0,IF(AND(#REF!="OUI",OR($F8="",$F8=0)),"Saisir le nombre de logements",IF($F8&lt;&gt;"",VLOOKUP($D8,'BPU_base (fixe)'!$D$27:$E$32,2,0)*$F8,IF(AND(OR(#REF!="NON",#REF!=""),$F8=""),VLOOKUP($D8,'BPU_base (fixe)'!$D$27:$E$32,2,0))))),0)</f>
        <v>0</v>
      </c>
      <c r="BN8" s="43">
        <f>IFERROR(IF(BD8="",0,$G8),0)</f>
        <v>0</v>
      </c>
      <c r="BO8" s="43">
        <f>IFERROR(IF(BD8="",0,VLOOKUP($D8,'BPU_base (fixe)'!$G$27:$H$32,2,0)*$E8),0)</f>
        <v>0</v>
      </c>
      <c r="BP8" s="78">
        <f>+IFERROR(SUM(BM8:BO8),0)</f>
        <v>0</v>
      </c>
      <c r="BQ8" s="81">
        <f>IFERROR(BP8*(BE8-BD8+1)/365,0)</f>
        <v>0</v>
      </c>
      <c r="BR8" s="43">
        <f>IFERROR(IF(BD8="",0,IF(AND(#REF!="OUI",OR($F8="",$F8=0)),"Saisir le nombre de logements",IF($F8&lt;&gt;"",VLOOKUP($D8,'BPU_base (fixe)'!$E$36:$F$41,2,0)*$F8,IF(AND(OR(#REF!="NON",#REF!=""),$F8=""),VLOOKUP($D8,'BPU_base (fixe)'!$E$36:$F$41,2,0))))),0)</f>
        <v>0</v>
      </c>
      <c r="BS8" s="43">
        <f>+IFERROR(IF(BD8="",0,'BPU_base (fixe)'!$H$39*$E8),0)</f>
        <v>0</v>
      </c>
      <c r="BT8" s="83">
        <f t="shared" ref="BT8:BT14" si="2">IFERROR(SUM(BR8:BS8),0)</f>
        <v>0</v>
      </c>
      <c r="BU8" s="86">
        <f>IFERROR(BT8*(BE8-BD8+1)/365,0)</f>
        <v>0</v>
      </c>
      <c r="BV8" s="58">
        <f>IFERROR(BJ8+BQ8+BU8,0)</f>
        <v>0</v>
      </c>
      <c r="BW8" s="59">
        <f>IFERROR(BV8*20%,0)</f>
        <v>0</v>
      </c>
      <c r="BX8" s="114">
        <f>IFERROR(BV8+BW8,0)</f>
        <v>0</v>
      </c>
      <c r="BY8" s="119">
        <f>IFERROR(IF('BPU_base (fixe)'!$E$23="OUI",BV8+BL8,0),0)</f>
        <v>0</v>
      </c>
      <c r="BZ8" s="120">
        <f>IFERROR(BY8*20%,0)</f>
        <v>0</v>
      </c>
      <c r="CA8" s="127">
        <f>IFERROR(BY8+BZ8,0)</f>
        <v>0</v>
      </c>
      <c r="CB8" s="150" t="str">
        <f>IFERROR(IF(YEAR('BPU_base (fixe)'!$E$8)=2029,'BPU_base (fixe)'!$E$8,IF(AND(YEAR('BPU_base (fixe)'!$E$8)&lt;2029,YEAR('BPU_base (fixe)'!$H$8)&gt;=2029),DATE(2029,1,1),"")),"")</f>
        <v/>
      </c>
      <c r="CC8" s="32" t="str">
        <f>IFERROR(IF(AND(YEAR(CB8)=2029,'BPU_base (fixe)'!$H$8&gt;=DATE(2029,12,31)),DATE(2029,12,31),IF(AND(YEAR(CB8)=2029,'BPU_base (fixe)'!$H$8&lt;DATE(2029,12,31)),'BPU_base (fixe)'!$H$8,"")),"")</f>
        <v/>
      </c>
      <c r="CD8" s="37">
        <f>IFERROR(IF(CB8="",0,IF('BPU_base (fixe)'!$D$14="Prix fixes",VLOOKUP($D8,'BPU_base (fixe)'!$C$17:$E$21,2,0)*$E8,IF('BPU_base (fixe)'!$D$14="Prix indexé PEG Monthly",(VLOOKUP($D8,'BPU_base (fixe)'!$C$17:$E$21,3,0)+'BPU_base (fixe)'!$J$14)*$E8))),0)</f>
        <v>0</v>
      </c>
      <c r="CE8" s="94">
        <f>IFERROR(IF(CB8="",0,'BPU_base (fixe)'!$G$20*$E8),0)</f>
        <v>0</v>
      </c>
      <c r="CF8" s="94">
        <f>IFERROR(IF(CB8="",0,'BPU_base (fixe)'!$L$20*$E8),0)</f>
        <v>0</v>
      </c>
      <c r="CG8" s="74">
        <f>IFERROR(CD8+CE8+CF8,0)</f>
        <v>0</v>
      </c>
      <c r="CH8" s="40">
        <f>IFERROR(CG8*(CC8-CB8+1)/365,0)</f>
        <v>0</v>
      </c>
      <c r="CI8" s="108">
        <f>IFERROR(IF(CB8="",0,IF('BPU_base (fixe)'!$E$23="NON","",IF(AND('BPU_base (fixe)'!$E$23="OUI",'BPU_base (fixe)'!$I$23=""),"Compléter le % demandé dans BPU",$E8*'BPU_base (fixe)'!$I$23*'BPU_base (fixe)'!$M$23))),0)</f>
        <v>0</v>
      </c>
      <c r="CJ8" s="109">
        <f>IFERROR(CI8*(CC8-CB8+1)/365,0)</f>
        <v>0</v>
      </c>
      <c r="CK8" s="37">
        <f>IFERROR(IF(CB8="",0,IF(AND(#REF!="OUI",OR($F8="",$F8=0)),"Saisir le nombre de logements",IF($F8&lt;&gt;"",VLOOKUP($D8,'BPU_base (fixe)'!$D$27:$E$32,2,0)*$F8,IF(AND(OR(#REF!="NON",#REF!=""),$F8=""),VLOOKUP($D8,'BPU_base (fixe)'!$D$27:$E$32,2,0))))),0)</f>
        <v>0</v>
      </c>
      <c r="CL8" s="43">
        <f>IFERROR(IF(CB8="",0,$G8),0)</f>
        <v>0</v>
      </c>
      <c r="CM8" s="43">
        <f>IFERROR(IF(CB8="",0,VLOOKUP($D8,'BPU_base (fixe)'!$G$27:$H$32,2,0)*$E8),0)</f>
        <v>0</v>
      </c>
      <c r="CN8" s="78">
        <f>+IFERROR(SUM(CK8:CM8),0)</f>
        <v>0</v>
      </c>
      <c r="CO8" s="81">
        <f>IFERROR(CN8*(CC8-CB8+1)/365,0)</f>
        <v>0</v>
      </c>
      <c r="CP8" s="43">
        <f>IFERROR(IF(CB8="",0,IF(AND(#REF!="OUI",OR($F8="",$F8=0)),"Saisir le nombre de logements",IF($F8&lt;&gt;"",VLOOKUP($D8,'BPU_base (fixe)'!$E$36:$F$41,2,0)*$F8,IF(AND(OR(#REF!="NON",#REF!=""),$F8=""),VLOOKUP($D8,'BPU_base (fixe)'!$E$36:$F$41,2,0))))),0)</f>
        <v>0</v>
      </c>
      <c r="CQ8" s="43">
        <f>+IFERROR(IF(CB8="",0,'BPU_base (fixe)'!$H$39*$E8),0)</f>
        <v>0</v>
      </c>
      <c r="CR8" s="83">
        <f>IFERROR(SUM(CP8:CQ8),0)</f>
        <v>0</v>
      </c>
      <c r="CS8" s="86">
        <f>IFERROR(CR8*(CC8-CB8+1)/365,0)</f>
        <v>0</v>
      </c>
      <c r="CT8" s="58">
        <f>IFERROR(CH8+CO8+CS8,0)</f>
        <v>0</v>
      </c>
      <c r="CU8" s="59">
        <f>IFERROR(CT8*20%,0)</f>
        <v>0</v>
      </c>
      <c r="CV8" s="114">
        <f>IFERROR(CT8+CU8,0)</f>
        <v>0</v>
      </c>
      <c r="CW8" s="119">
        <f>IFERROR(IF('BPU_base (fixe)'!$E$23="OUI",CT8+CJ8,0),0)</f>
        <v>0</v>
      </c>
      <c r="CX8" s="120">
        <f>IFERROR(CW8*20%,0)</f>
        <v>0</v>
      </c>
      <c r="CY8" s="127">
        <f>IFERROR(CW8+CX8,0)</f>
        <v>0</v>
      </c>
      <c r="CZ8" s="150" t="str">
        <f>IFERROR(IF(YEAR('BPU_base (fixe)'!$E$8)=2030,'BPU_base (fixe)'!$E$8,IF(AND(YEAR('BPU_base (fixe)'!$E$8)&lt;2030,YEAR('BPU_base (fixe)'!$H$8)&gt;=2030),DATE(2030,1,1),"")),"")</f>
        <v/>
      </c>
      <c r="DA8" s="32" t="str">
        <f>IFERROR(IF(AND(YEAR(CZ8)=2030,'BPU_base (fixe)'!$H$8&gt;=DATE(2030,12,31)),DATE(2030,12,31),IF(AND(YEAR(CZ8)=2030,'BPU_base (fixe)'!$H$8&lt;DATE(2030,12,31)),'BPU_base (fixe)'!$H$8,"")),"")</f>
        <v/>
      </c>
      <c r="DB8" s="37">
        <f>IFERROR(IF(CZ8="",0,IF('BPU_base (fixe)'!$D$14="Prix fixes",VLOOKUP($D8,'BPU_base (fixe)'!$C$17:$E$21,2,0)*$E8,IF('BPU_base (fixe)'!$D$14="Prix indexé PEG Monthly",(VLOOKUP($D8,'BPU_base (fixe)'!$C$17:$E$21,3,0)+'BPU_base (fixe)'!$J$14)*$E8))),0)</f>
        <v>0</v>
      </c>
      <c r="DC8" s="94">
        <f>IFERROR(IF(CZ8="",0,'BPU_base (fixe)'!$G$20*$E8),0)</f>
        <v>0</v>
      </c>
      <c r="DD8" s="94">
        <f>IFERROR(IF(CZ8="",0,'BPU_base (fixe)'!$M$20*$E8),0)</f>
        <v>0</v>
      </c>
      <c r="DE8" s="74">
        <f>IFERROR(DB8+DC8+DD8,0)</f>
        <v>0</v>
      </c>
      <c r="DF8" s="40">
        <f>IFERROR(DE8*(DA8-CZ8+1)/365,0)</f>
        <v>0</v>
      </c>
      <c r="DG8" s="108">
        <f>IFERROR(IF(CZ8="",0,IF('BPU_base (fixe)'!$E$23="NON","",IF(AND('BPU_base (fixe)'!$E$23="OUI",'BPU_base (fixe)'!$I$23=""),"Compléter le % demandé dans BPU",$E8*'BPU_base (fixe)'!$I$23*'BPU_base (fixe)'!$M$23))),0)</f>
        <v>0</v>
      </c>
      <c r="DH8" s="109">
        <f>IFERROR(DG8*(DA8-CZ8+1)/365,0)</f>
        <v>0</v>
      </c>
      <c r="DI8" s="37">
        <f>IFERROR(IF(CZ8="",0,IF(AND(#REF!="OUI",OR($F8="",$F8=0)),"Saisir le nombre de logements",IF($F8&lt;&gt;"",VLOOKUP($D8,'BPU_base (fixe)'!$D$27:$E$32,2,0)*$F8,IF(AND(OR(#REF!="NON",#REF!=""),$F8=""),VLOOKUP($D8,'BPU_base (fixe)'!$D$27:$E$32,2,0))))),0)</f>
        <v>0</v>
      </c>
      <c r="DJ8" s="43">
        <f>IFERROR(IF(CZ8="",0,$G8),0)</f>
        <v>0</v>
      </c>
      <c r="DK8" s="43">
        <f>IFERROR(IF(CZ8="",0,VLOOKUP($D8,'BPU_base (fixe)'!$G$27:$H$32,2,0)*$E8),0)</f>
        <v>0</v>
      </c>
      <c r="DL8" s="78">
        <f>+IFERROR(SUM(DI8:DK8),0)</f>
        <v>0</v>
      </c>
      <c r="DM8" s="81">
        <f>IFERROR(DL8*(DA8-CZ8+1)/365,0)</f>
        <v>0</v>
      </c>
      <c r="DN8" s="43">
        <f>IFERROR(IF(CZ8="",0,IF(AND(#REF!="OUI",OR($F8="",$F8=0)),"Saisir le nombre de logements",IF($F8&lt;&gt;"",VLOOKUP($D8,'BPU_base (fixe)'!$E$36:$F$41,2,0)*$F8,IF(AND(OR(#REF!="NON",#REF!=""),$F8=""),VLOOKUP($D8,'BPU_base (fixe)'!$E$36:$F$41,2,0))))),0)</f>
        <v>0</v>
      </c>
      <c r="DO8" s="43">
        <f>+IFERROR(IF(CZ8="",0,'BPU_base (fixe)'!$H$39*$E8),0)</f>
        <v>0</v>
      </c>
      <c r="DP8" s="83">
        <f>IFERROR(SUM(DN8:DO8),0)</f>
        <v>0</v>
      </c>
      <c r="DQ8" s="86">
        <f>IFERROR(DP8*(DA8-CZ8+1)/365,0)</f>
        <v>0</v>
      </c>
      <c r="DR8" s="58">
        <f>IFERROR(DF8+DM8+DQ8,0)</f>
        <v>0</v>
      </c>
      <c r="DS8" s="59">
        <f>IFERROR(DR8*20%,0)</f>
        <v>0</v>
      </c>
      <c r="DT8" s="60">
        <f>IFERROR(DR8+DS8,0)</f>
        <v>0</v>
      </c>
      <c r="DU8" s="119">
        <f>IFERROR(IF('BPU_base (fixe)'!$E$23="OUI",DR8+DH8,0),0)</f>
        <v>0</v>
      </c>
      <c r="DV8" s="120">
        <f>IFERROR(DU8*20%,0)</f>
        <v>0</v>
      </c>
      <c r="DW8" s="127">
        <f>IFERROR(DU8+DV8,0)</f>
        <v>0</v>
      </c>
    </row>
    <row r="9" spans="2:127" hidden="1">
      <c r="B9" s="30">
        <v>2</v>
      </c>
      <c r="C9" s="19"/>
      <c r="D9" s="19" t="s">
        <v>20</v>
      </c>
      <c r="E9" s="92"/>
      <c r="F9" s="98"/>
      <c r="G9" s="159"/>
      <c r="H9" s="151">
        <f>IFERROR(IF(YEAR('BPU_base (fixe)'!$E$8)=2026,'BPU_base (fixe)'!$E$8,""),"")</f>
        <v>46296</v>
      </c>
      <c r="I9" s="33">
        <f>IFERROR(IF(AND(YEAR(H9)=2026,'BPU_base (fixe)'!$H$8&gt;=DATE(2026,12,31)),DATE(2026,12,31),IF(AND(YEAR(H9)=2026,'BPU_base (fixe)'!$H$8&lt;DATE(2026,12,31)),'BPU_base (fixe)'!$H$8,"")),"")</f>
        <v>46387</v>
      </c>
      <c r="J9" s="38">
        <f>IFERROR(IF(H9="",0,IF('BPU_base (fixe)'!$D$14="Prix fixes",VLOOKUP($D9,'BPU_base (fixe)'!$C$17:$E$21,2,0)*$E9,IF('BPU_base (fixe)'!$D$14="Prix indexé PEG Monthly",(VLOOKUP($D9,'BPU_base (fixe)'!$C$17:$E$21,3,0)+'BPU_base (fixe)'!$J$14)*$E9))),0)</f>
        <v>0</v>
      </c>
      <c r="K9" s="95">
        <f>IFERROR(IF(H9="",0,'BPU_base (fixe)'!$G$20*$E9),0)</f>
        <v>0</v>
      </c>
      <c r="L9" s="95">
        <f>IFERROR(IF(H9="",0,'BPU_base (fixe)'!$I$20*$E9),0)</f>
        <v>0</v>
      </c>
      <c r="M9" s="75">
        <f t="shared" ref="M9:M35" si="3">IFERROR(J9*$E9+K9+L9,0)</f>
        <v>0</v>
      </c>
      <c r="N9" s="41">
        <f t="shared" ref="N9:N35" si="4">IFERROR(M9*(I9-H9+1)/365,0)</f>
        <v>0</v>
      </c>
      <c r="O9" s="108">
        <f>IFERROR(IF(H9="",0,IF('BPU_base (fixe)'!$E$23="NON","",IF(AND('BPU_base (fixe)'!$E$23="OUI",'BPU_base (fixe)'!$I$23=""),"Compléter le % demandé dans BPU",$E9*'BPU_base (fixe)'!$I$23*'BPU_base (fixe)'!$M$23))),0)</f>
        <v>0</v>
      </c>
      <c r="P9" s="110">
        <f t="shared" ref="P9:P35" si="5">IFERROR(O9*(I9-H9+1)/365,0)</f>
        <v>0</v>
      </c>
      <c r="Q9" s="37">
        <f>IFERROR(IF(H9="",0,IF(AND(#REF!="OUI",OR($F9="",$F9=0)),"Saisir le nombre de logements",IF($F9&lt;&gt;"",VLOOKUP($D9,'BPU_base (fixe)'!$D$27:$E$32,2,0)*$F9,IF(AND(OR(#REF!="NON",#REF!=""),$F9=""),VLOOKUP($D9,'BPU_base (fixe)'!$D$27:$E$32,2,0))))),0)</f>
        <v>0</v>
      </c>
      <c r="R9" s="44">
        <f t="shared" ref="R9:R35" si="6">IFERROR(IF(H9="",0,$G9),0)</f>
        <v>0</v>
      </c>
      <c r="S9" s="43">
        <f>IFERROR(IF(H9="",0,VLOOKUP($D9,'BPU_base (fixe)'!$G$27:$H$32,2,0)*$E9),0)</f>
        <v>0</v>
      </c>
      <c r="T9" s="79">
        <f t="shared" ref="T9:T35" si="7">+IFERROR(SUM(Q9:S9),0)</f>
        <v>0</v>
      </c>
      <c r="U9" s="46">
        <f t="shared" ref="U9:U35" si="8">IFERROR(T9*(I9-H9+1)/365,0)</f>
        <v>0</v>
      </c>
      <c r="V9" s="43">
        <f>IFERROR(IF(H9="",0,IF(AND(#REF!="OUI",OR($F9="",$F9=0)),"Saisir le nombre de logements",IF($F9&lt;&gt;"",VLOOKUP($D9,'BPU_base (fixe)'!$E$36:$F$41,2,0)*$F9,IF(AND(OR(#REF!="NON",#REF!=""),$F9=""),VLOOKUP($D9,'BPU_base (fixe)'!$E$36:$F$41,2,0))))),0)</f>
        <v>0</v>
      </c>
      <c r="W9" s="44">
        <f>+IFERROR(IF(H9="",0,'BPU_base (fixe)'!$H$39*$E9),0)</f>
        <v>0</v>
      </c>
      <c r="X9" s="84">
        <f t="shared" ref="X9:X35" si="9">IFERROR(SUM(V9:W9),0)</f>
        <v>0</v>
      </c>
      <c r="Y9" s="48">
        <f t="shared" ref="Y9:Y35" si="10">IFERROR(X9*(I9-H9+1)/365,0)</f>
        <v>0</v>
      </c>
      <c r="Z9" s="61">
        <f t="shared" ref="Z9:Z35" si="11">IFERROR(N9+U9+Y9,0)</f>
        <v>0</v>
      </c>
      <c r="AA9" s="59">
        <f>IFERROR(Z9*'BPU_base (fixe)'!$J$39,0)</f>
        <v>0</v>
      </c>
      <c r="AB9" s="115">
        <f t="shared" ref="AB9:AB35" si="12">IFERROR(Z9+AA9,0)</f>
        <v>0</v>
      </c>
      <c r="AC9" s="121">
        <f>IFERROR(IF('BPU_base (fixe)'!$E$23="OUI",Z9+P9,0),0)</f>
        <v>0</v>
      </c>
      <c r="AD9" s="122">
        <f t="shared" ref="AD9:AD35" si="13">IFERROR(AC9*20%,0)</f>
        <v>0</v>
      </c>
      <c r="AE9" s="128">
        <f t="shared" ref="AE9:AE35" si="14">IFERROR(AC9+AD9,0)</f>
        <v>0</v>
      </c>
      <c r="AF9" s="151">
        <f>IFERROR(IF(YEAR('BPU_base (fixe)'!$E$8)=2027,'BPU_base (fixe)'!$E$8,IF(AND(YEAR('BPU_base (fixe)'!$E$8)&lt;2027,YEAR('BPU_base (fixe)'!$H$8)&gt;=2027),DATE(2027,1,1),"")),"")</f>
        <v>46388</v>
      </c>
      <c r="AG9" s="33">
        <f>IFERROR(IF(AND(YEAR(AF9)=2027,'BPU_base (fixe)'!$H$8&gt;=DATE(2027,12,31)),DATE(2027,12,31),IF(AND(YEAR(AF9)=2027,'BPU_base (fixe)'!$H$8&lt;DATE(2027,12,31)),'BPU_base (fixe)'!$H$8,"")),"")</f>
        <v>46660</v>
      </c>
      <c r="AH9" s="38">
        <f>IFERROR(IF(AF9="",0,IF('BPU_base (fixe)'!$D$14="Prix fixes",VLOOKUP($D9,'BPU_base (fixe)'!$C$17:$E$21,2,0)*$E9,IF('BPU_base (fixe)'!$D$14="Prix indexé PEG Monthly",(VLOOKUP($D9,'BPU_base (fixe)'!$C$17:$E$21,3,0)+'BPU_base (fixe)'!$J$14)*$E9))),0)</f>
        <v>0</v>
      </c>
      <c r="AI9" s="95">
        <f>IFERROR(IF(AF9="",0,'BPU_base (fixe)'!$G$20*$E9),0)</f>
        <v>0</v>
      </c>
      <c r="AJ9" s="95">
        <f>IFERROR(IF(AF9="",0,'BPU_base (fixe)'!$J$20*$E9),0)</f>
        <v>0</v>
      </c>
      <c r="AK9" s="75">
        <f t="shared" ref="AK9:AK35" si="15">IFERROR(AH9+AI9+AJ9,0)</f>
        <v>0</v>
      </c>
      <c r="AL9" s="41">
        <f t="shared" ref="AL9:AL35" si="16">IFERROR(AK9*(AG9-AF9+1)/365,0)</f>
        <v>0</v>
      </c>
      <c r="AM9" s="108">
        <f>IFERROR(IF(AF9="",0,IF('BPU_base (fixe)'!$E$23="NON","",IF(AND('BPU_base (fixe)'!$E$23="OUI",'BPU_base (fixe)'!$I$23=""),"Compléter le % demandé dans BPU",$E9*'BPU_base (fixe)'!$I$23*'BPU_base (fixe)'!$M$23))),0)</f>
        <v>0</v>
      </c>
      <c r="AN9" s="110">
        <f t="shared" ref="AN9:AN35" si="17">IFERROR(AM9*(AG9-AF9+1)/365,0)</f>
        <v>0</v>
      </c>
      <c r="AO9" s="37">
        <f>IFERROR(IF(AF9="",0,IF(AND(#REF!="OUI",OR($F9="",$F9=0)),"Saisir le nombre de logements",IF($F9&lt;&gt;"",VLOOKUP($D9,'BPU_base (fixe)'!$D$27:$E$32,2,0)*$F9,IF(AND(OR(#REF!="NON",#REF!=""),$F9=""),VLOOKUP($D9,'BPU_base (fixe)'!$D$27:$E$32,2,0))))),0)</f>
        <v>0</v>
      </c>
      <c r="AP9" s="44">
        <f t="shared" ref="AP9:AP35" si="18">IFERROR(IF(AF9="",0,$G9),0)</f>
        <v>0</v>
      </c>
      <c r="AQ9" s="43">
        <f>IFERROR(IF(AF9="",0,VLOOKUP($D9,'BPU_base (fixe)'!$G$27:$H$32,2,0)*$E9),0)</f>
        <v>0</v>
      </c>
      <c r="AR9" s="79">
        <f t="shared" ref="AR9:AR35" si="19">+IFERROR(SUM(AO9:AQ9),0)</f>
        <v>0</v>
      </c>
      <c r="AS9" s="46">
        <f t="shared" ref="AS9:AS35" si="20">IFERROR(AR9*(AG9-AF9+1)/365,0)</f>
        <v>0</v>
      </c>
      <c r="AT9" s="43">
        <f>IFERROR(IF(AF9="",0,IF(AND(#REF!="OUI",OR($F9="",$F9=0)),"Saisir le nombre de logements",IF($F9&lt;&gt;"",VLOOKUP($D9,'BPU_base (fixe)'!$E$36:$F$41,2,0)*$F9,IF(AND(OR(#REF!="NON",#REF!=""),$F9=""),VLOOKUP($D9,'BPU_base (fixe)'!$E$36:$F$41,2,0))))),0)</f>
        <v>0</v>
      </c>
      <c r="AU9" s="44">
        <f>+IFERROR(IF(AF9="",0,'BPU_base (fixe)'!$H$39*$E9),0)</f>
        <v>0</v>
      </c>
      <c r="AV9" s="84">
        <f t="shared" si="0"/>
        <v>0</v>
      </c>
      <c r="AW9" s="48">
        <f t="shared" si="1"/>
        <v>0</v>
      </c>
      <c r="AX9" s="61">
        <f t="shared" ref="AX9:AX35" si="21">IFERROR(AL9+AS9+AW9,0)</f>
        <v>0</v>
      </c>
      <c r="AY9" s="62">
        <f t="shared" ref="AY9:AY35" si="22">IFERROR(AX9*20%,0)</f>
        <v>0</v>
      </c>
      <c r="AZ9" s="115">
        <f t="shared" ref="AZ9:AZ35" si="23">IFERROR(AX9+AY9,0)</f>
        <v>0</v>
      </c>
      <c r="BA9" s="121">
        <f>IFERROR(IF('BPU_base (fixe)'!$E$23="OUI",AX9+AN9,0),0)</f>
        <v>0</v>
      </c>
      <c r="BB9" s="122">
        <f t="shared" ref="BB9:BB35" si="24">IFERROR(BA9*20%,0)</f>
        <v>0</v>
      </c>
      <c r="BC9" s="128">
        <f t="shared" ref="BC9:BC35" si="25">IFERROR(BA9+BB9,0)</f>
        <v>0</v>
      </c>
      <c r="BD9" s="151" t="str">
        <f>IFERROR(IF(YEAR('BPU_base (fixe)'!$E$8)=2028,'BPU_base (fixe)'!$E$8,IF(AND(YEAR('BPU_base (fixe)'!$E$8)&lt;2028,YEAR('BPU_base (fixe)'!$H$8)&gt;=2028),DATE(2028,1,1),"")),"")</f>
        <v/>
      </c>
      <c r="BE9" s="33" t="str">
        <f>IFERROR(IF(AND(YEAR(BD9)=2028,'BPU_base (fixe)'!$H$8&gt;=DATE(2028,12,31)),DATE(2028,12,31),IF(AND(YEAR(BD9)=2028,'BPU_base (fixe)'!$H$8&lt;DATE(2028,12,31)),'BPU_base (fixe)'!$H$8,"")),"")</f>
        <v/>
      </c>
      <c r="BF9" s="38">
        <f>IFERROR(IF(BD9="",0,IF('BPU_base (fixe)'!$D$14="Prix fixes",VLOOKUP($D9,'BPU_base (fixe)'!$C$17:$E$21,2,0)*$E9,IF('BPU_base (fixe)'!$D$14="Prix indexé PEG Monthly",(VLOOKUP($D9,'BPU_base (fixe)'!$C$17:$E$21,3,0)+'BPU_base (fixe)'!$J$14)*$E9))),0)</f>
        <v>0</v>
      </c>
      <c r="BG9" s="95">
        <f>IFERROR(IF(BD9="",0,'BPU_base (fixe)'!$G$20*$E9),0)</f>
        <v>0</v>
      </c>
      <c r="BH9" s="95">
        <f>IFERROR(IF(BD9="",0,'BPU_base (fixe)'!$K$20*$E9),0)</f>
        <v>0</v>
      </c>
      <c r="BI9" s="75">
        <f t="shared" ref="BI9:BI35" si="26">IFERROR(BF9+BG9+BH9,0)</f>
        <v>0</v>
      </c>
      <c r="BJ9" s="41">
        <f t="shared" ref="BJ9:BJ35" si="27">IFERROR(BI9*(BE9-BD9+1)/365,0)</f>
        <v>0</v>
      </c>
      <c r="BK9" s="108">
        <f>IFERROR(IF(BD9="",0,IF('BPU_base (fixe)'!$E$23="NON","",IF(AND('BPU_base (fixe)'!$E$23="OUI",'BPU_base (fixe)'!$I$23=""),"Compléter le % demandé dans BPU",$E9*'BPU_base (fixe)'!$I$23*'BPU_base (fixe)'!$M$23))),0)</f>
        <v>0</v>
      </c>
      <c r="BL9" s="110">
        <f t="shared" ref="BL9:BL35" si="28">IFERROR(BK9*(BE9-BD9+1)/365,0)</f>
        <v>0</v>
      </c>
      <c r="BM9" s="37">
        <f>IFERROR(IF(BD9="",0,IF(AND(#REF!="OUI",OR($F9="",$F9=0)),"Saisir le nombre de logements",IF($F9&lt;&gt;"",VLOOKUP($D9,'BPU_base (fixe)'!$D$27:$E$32,2,0)*$F9,IF(AND(OR(#REF!="NON",#REF!=""),$F9=""),VLOOKUP($D9,'BPU_base (fixe)'!$D$27:$E$32,2,0))))),0)</f>
        <v>0</v>
      </c>
      <c r="BN9" s="44">
        <f t="shared" ref="BN9:BN35" si="29">IFERROR(IF(BD9="",0,$G9),0)</f>
        <v>0</v>
      </c>
      <c r="BO9" s="43">
        <f>IFERROR(IF(BD9="",0,VLOOKUP($D9,'BPU_base (fixe)'!$G$27:$H$32,2,0)*$E9),0)</f>
        <v>0</v>
      </c>
      <c r="BP9" s="79">
        <f t="shared" ref="BP9:BP35" si="30">+IFERROR(SUM(BM9:BO9),0)</f>
        <v>0</v>
      </c>
      <c r="BQ9" s="46">
        <f t="shared" ref="BQ9:BQ35" si="31">IFERROR(BP9*(BE9-BD9+1)/365,0)</f>
        <v>0</v>
      </c>
      <c r="BR9" s="43">
        <f>IFERROR(IF(BD9="",0,IF(AND(#REF!="OUI",OR($F9="",$F9=0)),"Saisir le nombre de logements",IF($F9&lt;&gt;"",VLOOKUP($D9,'BPU_base (fixe)'!$E$36:$F$41,2,0)*$F9,IF(AND(OR(#REF!="NON",#REF!=""),$F9=""),VLOOKUP($D9,'BPU_base (fixe)'!$E$36:$F$41,2,0))))),0)</f>
        <v>0</v>
      </c>
      <c r="BS9" s="44">
        <f>+IFERROR(IF(BD9="",0,'BPU_base (fixe)'!$H$39*$E9),0)</f>
        <v>0</v>
      </c>
      <c r="BT9" s="84">
        <f t="shared" si="2"/>
        <v>0</v>
      </c>
      <c r="BU9" s="48">
        <f t="shared" ref="BU9:BU35" si="32">IFERROR(BT9*(BE9-BD9+1)/365,0)</f>
        <v>0</v>
      </c>
      <c r="BV9" s="61">
        <f t="shared" ref="BV9:BV35" si="33">IFERROR(BJ9+BQ9+BU9,0)</f>
        <v>0</v>
      </c>
      <c r="BW9" s="62">
        <f t="shared" ref="BW9:BW35" si="34">IFERROR(BV9*20%,0)</f>
        <v>0</v>
      </c>
      <c r="BX9" s="115">
        <f t="shared" ref="BX9:BX35" si="35">IFERROR(BV9+BW9,0)</f>
        <v>0</v>
      </c>
      <c r="BY9" s="121">
        <f>IFERROR(IF('BPU_base (fixe)'!$E$23="OUI",BV9+BL9,0),0)</f>
        <v>0</v>
      </c>
      <c r="BZ9" s="122">
        <f t="shared" ref="BZ9:BZ35" si="36">IFERROR(BY9*20%,0)</f>
        <v>0</v>
      </c>
      <c r="CA9" s="128">
        <f t="shared" ref="CA9:CA35" si="37">IFERROR(BY9+BZ9,0)</f>
        <v>0</v>
      </c>
      <c r="CB9" s="151" t="str">
        <f>IFERROR(IF(YEAR('BPU_base (fixe)'!$E$8)=2029,'BPU_base (fixe)'!$E$8,IF(AND(YEAR('BPU_base (fixe)'!$E$8)&lt;2029,YEAR('BPU_base (fixe)'!$H$8)&gt;=2029),DATE(2029,1,1),"")),"")</f>
        <v/>
      </c>
      <c r="CC9" s="33" t="str">
        <f>IFERROR(IF(AND(YEAR(CB9)=2029,'BPU_base (fixe)'!$H$8&gt;=DATE(2029,12,31)),DATE(2029,12,31),IF(AND(YEAR(CB9)=2029,'BPU_base (fixe)'!$H$8&lt;DATE(2029,12,31)),'BPU_base (fixe)'!$H$8,"")),"")</f>
        <v/>
      </c>
      <c r="CD9" s="38">
        <f>IFERROR(IF(CB9="",0,IF('BPU_base (fixe)'!$D$14="Prix fixes",VLOOKUP($D9,'BPU_base (fixe)'!$C$17:$E$21,2,0)*$E9,IF('BPU_base (fixe)'!$D$14="Prix indexé PEG Monthly",(VLOOKUP($D9,'BPU_base (fixe)'!$C$17:$E$21,3,0)+'BPU_base (fixe)'!$J$14)*$E9))),0)</f>
        <v>0</v>
      </c>
      <c r="CE9" s="95">
        <f>IFERROR(IF(CB9="",0,'BPU_base (fixe)'!$G$20*$E9),0)</f>
        <v>0</v>
      </c>
      <c r="CF9" s="95">
        <f>IFERROR(IF(CB9="",0,'BPU_base (fixe)'!$L$20*$E9),0)</f>
        <v>0</v>
      </c>
      <c r="CG9" s="75">
        <f t="shared" ref="CG9:CG35" si="38">IFERROR(CD9+CE9+CF9,0)</f>
        <v>0</v>
      </c>
      <c r="CH9" s="41">
        <f t="shared" ref="CH9:CH28" si="39">IFERROR(CG9*(CC9-CB9+1)/365,0)</f>
        <v>0</v>
      </c>
      <c r="CI9" s="108">
        <f>IFERROR(IF(CB9="",0,IF('BPU_base (fixe)'!$E$23="NON","",IF(AND('BPU_base (fixe)'!$E$23="OUI",'BPU_base (fixe)'!$I$23=""),"Compléter le % demandé dans BPU",$E9*'BPU_base (fixe)'!$I$23*'BPU_base (fixe)'!$M$23))),0)</f>
        <v>0</v>
      </c>
      <c r="CJ9" s="110">
        <f t="shared" ref="CJ9:CJ35" si="40">IFERROR(CI9*(CC9-CB9+1)/365,0)</f>
        <v>0</v>
      </c>
      <c r="CK9" s="37">
        <f>IFERROR(IF(CB9="",0,IF(AND(#REF!="OUI",OR($F9="",$F9=0)),"Saisir le nombre de logements",IF($F9&lt;&gt;"",VLOOKUP($D9,'BPU_base (fixe)'!$D$27:$E$32,2,0)*$F9,IF(AND(OR(#REF!="NON",#REF!=""),$F9=""),VLOOKUP($D9,'BPU_base (fixe)'!$D$27:$E$32,2,0))))),0)</f>
        <v>0</v>
      </c>
      <c r="CL9" s="44">
        <f t="shared" ref="CL9:CL35" si="41">IFERROR(IF(CB9="",0,$G9),0)</f>
        <v>0</v>
      </c>
      <c r="CM9" s="43">
        <f>IFERROR(IF(CB9="",0,VLOOKUP($D9,'BPU_base (fixe)'!$G$27:$H$32,2,0)*$E9),0)</f>
        <v>0</v>
      </c>
      <c r="CN9" s="79">
        <f t="shared" ref="CN9:CN35" si="42">+IFERROR(SUM(CK9:CM9),0)</f>
        <v>0</v>
      </c>
      <c r="CO9" s="46">
        <f t="shared" ref="CO9:CO35" si="43">IFERROR(CN9*(CC9-CB9+1)/365,0)</f>
        <v>0</v>
      </c>
      <c r="CP9" s="43">
        <f>IFERROR(IF(CB9="",0,IF(AND(#REF!="OUI",OR($F9="",$F9=0)),"Saisir le nombre de logements",IF($F9&lt;&gt;"",VLOOKUP($D9,'BPU_base (fixe)'!$E$36:$F$41,2,0)*$F9,IF(AND(OR(#REF!="NON",#REF!=""),$F9=""),VLOOKUP($D9,'BPU_base (fixe)'!$E$36:$F$41,2,0))))),0)</f>
        <v>0</v>
      </c>
      <c r="CQ9" s="44">
        <f>+IFERROR(IF(CB9="",0,'BPU_base (fixe)'!$H$39*$E9),0)</f>
        <v>0</v>
      </c>
      <c r="CR9" s="84">
        <f t="shared" ref="CR9:CR35" si="44">IFERROR(SUM(CP9:CQ9),0)</f>
        <v>0</v>
      </c>
      <c r="CS9" s="48">
        <f t="shared" ref="CS9:CS35" si="45">IFERROR(CR9*(CC9-CB9+1)/365,0)</f>
        <v>0</v>
      </c>
      <c r="CT9" s="61">
        <f t="shared" ref="CT9:CT35" si="46">IFERROR(CH9+CO9+CS9,0)</f>
        <v>0</v>
      </c>
      <c r="CU9" s="62">
        <f t="shared" ref="CU9:CU35" si="47">IFERROR(CT9*20%,0)</f>
        <v>0</v>
      </c>
      <c r="CV9" s="115">
        <f t="shared" ref="CV9:CV35" si="48">IFERROR(CT9+CU9,0)</f>
        <v>0</v>
      </c>
      <c r="CW9" s="121">
        <f>IFERROR(IF('BPU_base (fixe)'!$E$23="OUI",CT9+CJ9,0),0)</f>
        <v>0</v>
      </c>
      <c r="CX9" s="122">
        <f t="shared" ref="CX9:CX35" si="49">IFERROR(CW9*20%,0)</f>
        <v>0</v>
      </c>
      <c r="CY9" s="128">
        <f t="shared" ref="CY9:CY35" si="50">IFERROR(CW9+CX9,0)</f>
        <v>0</v>
      </c>
      <c r="CZ9" s="151" t="str">
        <f>IFERROR(IF(YEAR('BPU_base (fixe)'!$E$8)=2030,'BPU_base (fixe)'!$E$8,IF(AND(YEAR('BPU_base (fixe)'!$E$8)&lt;2030,YEAR('BPU_base (fixe)'!$H$8)&gt;=2030),DATE(2030,1,1),"")),"")</f>
        <v/>
      </c>
      <c r="DA9" s="33" t="str">
        <f>IFERROR(IF(AND(YEAR(CZ9)=2030,'BPU_base (fixe)'!$H$8&gt;=DATE(2030,12,31)),DATE(2030,12,31),IF(AND(YEAR(CZ9)=2030,'BPU_base (fixe)'!$H$8&lt;DATE(2030,12,31)),'BPU_base (fixe)'!$H$8,"")),"")</f>
        <v/>
      </c>
      <c r="DB9" s="38">
        <f>IFERROR(IF(CZ9="",0,IF('BPU_base (fixe)'!$D$14="Prix fixes",VLOOKUP($D9,'BPU_base (fixe)'!$C$17:$E$21,2,0)*$E9,IF('BPU_base (fixe)'!$D$14="Prix indexé PEG Monthly",(VLOOKUP($D9,'BPU_base (fixe)'!$C$17:$E$21,3,0)+'BPU_base (fixe)'!$J$14)*$E9))),0)</f>
        <v>0</v>
      </c>
      <c r="DC9" s="95">
        <f>IFERROR(IF(CZ9="",0,'BPU_base (fixe)'!$G$20*$E9),0)</f>
        <v>0</v>
      </c>
      <c r="DD9" s="95">
        <f>IFERROR(IF(CZ9="",0,'BPU_base (fixe)'!$M$20*$E9),0)</f>
        <v>0</v>
      </c>
      <c r="DE9" s="75">
        <f t="shared" ref="DE9:DE35" si="51">IFERROR(DB9+DC9+DD9,0)</f>
        <v>0</v>
      </c>
      <c r="DF9" s="41">
        <f t="shared" ref="DF9:DF28" si="52">IFERROR(DE9*(DA9-CZ9+1)/365,0)</f>
        <v>0</v>
      </c>
      <c r="DG9" s="108">
        <f>IFERROR(IF(CZ9="",0,IF('BPU_base (fixe)'!$E$23="NON","",IF(AND('BPU_base (fixe)'!$E$23="OUI",'BPU_base (fixe)'!$I$23=""),"Compléter le % demandé dans BPU",$E9*'BPU_base (fixe)'!$I$23*'BPU_base (fixe)'!$M$23))),0)</f>
        <v>0</v>
      </c>
      <c r="DH9" s="110">
        <f t="shared" ref="DH9:DH35" si="53">IFERROR(DG9*(DA9-CZ9+1)/365,0)</f>
        <v>0</v>
      </c>
      <c r="DI9" s="37">
        <f>IFERROR(IF(CZ9="",0,IF(AND(#REF!="OUI",OR($F9="",$F9=0)),"Saisir le nombre de logements",IF($F9&lt;&gt;"",VLOOKUP($D9,'BPU_base (fixe)'!$D$27:$E$32,2,0)*$F9,IF(AND(OR(#REF!="NON",#REF!=""),$F9=""),VLOOKUP($D9,'BPU_base (fixe)'!$D$27:$E$32,2,0))))),0)</f>
        <v>0</v>
      </c>
      <c r="DJ9" s="44">
        <f t="shared" ref="DJ9:DJ35" si="54">IFERROR(IF(CZ9="",0,$G9),0)</f>
        <v>0</v>
      </c>
      <c r="DK9" s="43">
        <f>IFERROR(IF(CZ9="",0,VLOOKUP($D9,'BPU_base (fixe)'!$G$27:$H$32,2,0)*$E9),0)</f>
        <v>0</v>
      </c>
      <c r="DL9" s="79">
        <f t="shared" ref="DL9:DL35" si="55">+IFERROR(SUM(DI9:DK9),0)</f>
        <v>0</v>
      </c>
      <c r="DM9" s="46">
        <f t="shared" ref="DM9:DM35" si="56">IFERROR(DL9*(DA9-CZ9+1)/365,0)</f>
        <v>0</v>
      </c>
      <c r="DN9" s="43">
        <f>IFERROR(IF(CZ9="",0,IF(AND(#REF!="OUI",OR($F9="",$F9=0)),"Saisir le nombre de logements",IF($F9&lt;&gt;"",VLOOKUP($D9,'BPU_base (fixe)'!$E$36:$F$41,2,0)*$F9,IF(AND(OR(#REF!="NON",#REF!=""),$F9=""),VLOOKUP($D9,'BPU_base (fixe)'!$E$36:$F$41,2,0))))),0)</f>
        <v>0</v>
      </c>
      <c r="DO9" s="44">
        <f>+IFERROR(IF(CZ9="",0,'BPU_base (fixe)'!$H$39*$E9),0)</f>
        <v>0</v>
      </c>
      <c r="DP9" s="84">
        <f t="shared" ref="DP9:DP35" si="57">IFERROR(SUM(DN9:DO9),0)</f>
        <v>0</v>
      </c>
      <c r="DQ9" s="48">
        <f t="shared" ref="DQ9:DQ35" si="58">IFERROR(DP9*(DA9-CZ9+1)/365,0)</f>
        <v>0</v>
      </c>
      <c r="DR9" s="61">
        <f t="shared" ref="DR9:DR35" si="59">IFERROR(DF9+DM9+DQ9,0)</f>
        <v>0</v>
      </c>
      <c r="DS9" s="62">
        <f t="shared" ref="DS9:DS35" si="60">IFERROR(DR9*20%,0)</f>
        <v>0</v>
      </c>
      <c r="DT9" s="63">
        <f t="shared" ref="DT9:DT35" si="61">IFERROR(DR9+DS9,0)</f>
        <v>0</v>
      </c>
      <c r="DU9" s="121">
        <f>IFERROR(IF('BPU_base (fixe)'!$E$23="OUI",DR9+DH9,0),0)</f>
        <v>0</v>
      </c>
      <c r="DV9" s="122">
        <f t="shared" ref="DV9:DV35" si="62">IFERROR(DU9*20%,0)</f>
        <v>0</v>
      </c>
      <c r="DW9" s="128">
        <f t="shared" ref="DW9:DW35" si="63">IFERROR(DU9+DV9,0)</f>
        <v>0</v>
      </c>
    </row>
    <row r="10" spans="2:127" hidden="1">
      <c r="B10" s="30">
        <v>3</v>
      </c>
      <c r="C10" s="19"/>
      <c r="D10" s="19" t="s">
        <v>21</v>
      </c>
      <c r="E10" s="92"/>
      <c r="F10" s="98"/>
      <c r="G10" s="159"/>
      <c r="H10" s="151">
        <f>IFERROR(IF(YEAR('BPU_base (fixe)'!$E$8)=2026,'BPU_base (fixe)'!$E$8,""),"")</f>
        <v>46296</v>
      </c>
      <c r="I10" s="33">
        <f>IFERROR(IF(AND(YEAR(H10)=2026,'BPU_base (fixe)'!$H$8&gt;=DATE(2026,12,31)),DATE(2026,12,31),IF(AND(YEAR(H10)=2026,'BPU_base (fixe)'!$H$8&lt;DATE(2026,12,31)),'BPU_base (fixe)'!$H$8,"")),"")</f>
        <v>46387</v>
      </c>
      <c r="J10" s="38">
        <f>IFERROR(IF(H10="",0,IF('BPU_base (fixe)'!$D$14="Prix fixes",VLOOKUP($D10,'BPU_base (fixe)'!$C$17:$E$21,2,0)*$E10,IF('BPU_base (fixe)'!$D$14="Prix indexé PEG Monthly",(VLOOKUP($D10,'BPU_base (fixe)'!$C$17:$E$21,3,0)+'BPU_base (fixe)'!$J$14)*$E10))),0)</f>
        <v>0</v>
      </c>
      <c r="K10" s="95">
        <f>IFERROR(IF(H10="",0,'BPU_base (fixe)'!$G$20*$E10),0)</f>
        <v>0</v>
      </c>
      <c r="L10" s="95">
        <f>IFERROR(IF(H10="",0,'BPU_base (fixe)'!$I$20*$E10),0)</f>
        <v>0</v>
      </c>
      <c r="M10" s="75">
        <f t="shared" si="3"/>
        <v>0</v>
      </c>
      <c r="N10" s="41">
        <f t="shared" si="4"/>
        <v>0</v>
      </c>
      <c r="O10" s="108">
        <f>IFERROR(IF(H10="",0,IF('BPU_base (fixe)'!$E$23="NON","",IF(AND('BPU_base (fixe)'!$E$23="OUI",'BPU_base (fixe)'!$I$23=""),"Compléter le % demandé dans BPU",$E10*'BPU_base (fixe)'!$I$23*'BPU_base (fixe)'!$M$23))),0)</f>
        <v>0</v>
      </c>
      <c r="P10" s="110">
        <f t="shared" si="5"/>
        <v>0</v>
      </c>
      <c r="Q10" s="37">
        <f>IFERROR(IF(H10="",0,IF(AND(#REF!="OUI",OR($F10="",$F10=0)),"Saisir le nombre de logements",IF($F10&lt;&gt;"",VLOOKUP($D10,'BPU_base (fixe)'!$D$27:$E$32,2,0)*$F10,IF(AND(OR(#REF!="NON",#REF!=""),$F10=""),VLOOKUP($D10,'BPU_base (fixe)'!$D$27:$E$32,2,0))))),0)</f>
        <v>0</v>
      </c>
      <c r="R10" s="44">
        <f t="shared" si="6"/>
        <v>0</v>
      </c>
      <c r="S10" s="43">
        <f>IFERROR(IF(H10="",0,VLOOKUP($D10,'BPU_base (fixe)'!$G$27:$H$32,2,0)*$E10),0)</f>
        <v>0</v>
      </c>
      <c r="T10" s="79">
        <f t="shared" si="7"/>
        <v>0</v>
      </c>
      <c r="U10" s="46">
        <f t="shared" si="8"/>
        <v>0</v>
      </c>
      <c r="V10" s="43">
        <f>IFERROR(IF(H10="",0,IF(AND(#REF!="OUI",OR($F10="",$F10=0)),"Saisir le nombre de logements",IF($F10&lt;&gt;"",VLOOKUP($D10,'BPU_base (fixe)'!$E$36:$F$41,2,0)*$F10,IF(AND(OR(#REF!="NON",#REF!=""),$F10=""),VLOOKUP($D10,'BPU_base (fixe)'!$E$36:$F$41,2,0))))),0)</f>
        <v>0</v>
      </c>
      <c r="W10" s="44">
        <f>+IFERROR(IF(H10="",0,'BPU_base (fixe)'!$H$39*$E10),0)</f>
        <v>0</v>
      </c>
      <c r="X10" s="84">
        <f t="shared" si="9"/>
        <v>0</v>
      </c>
      <c r="Y10" s="48">
        <f t="shared" si="10"/>
        <v>0</v>
      </c>
      <c r="Z10" s="61">
        <f t="shared" si="11"/>
        <v>0</v>
      </c>
      <c r="AA10" s="59">
        <f>IFERROR(Z10*'BPU_base (fixe)'!$J$39,0)</f>
        <v>0</v>
      </c>
      <c r="AB10" s="115">
        <f t="shared" si="12"/>
        <v>0</v>
      </c>
      <c r="AC10" s="121">
        <f>IFERROR(IF('BPU_base (fixe)'!$E$23="OUI",Z10+P10,0),0)</f>
        <v>0</v>
      </c>
      <c r="AD10" s="122">
        <f t="shared" si="13"/>
        <v>0</v>
      </c>
      <c r="AE10" s="128">
        <f t="shared" si="14"/>
        <v>0</v>
      </c>
      <c r="AF10" s="151">
        <f>IFERROR(IF(YEAR('BPU_base (fixe)'!$E$8)=2027,'BPU_base (fixe)'!$E$8,IF(AND(YEAR('BPU_base (fixe)'!$E$8)&lt;2027,YEAR('BPU_base (fixe)'!$H$8)&gt;=2027),DATE(2027,1,1),"")),"")</f>
        <v>46388</v>
      </c>
      <c r="AG10" s="33">
        <f>IFERROR(IF(AND(YEAR(AF10)=2027,'BPU_base (fixe)'!$H$8&gt;=DATE(2027,12,31)),DATE(2027,12,31),IF(AND(YEAR(AF10)=2027,'BPU_base (fixe)'!$H$8&lt;DATE(2027,12,31)),'BPU_base (fixe)'!$H$8,"")),"")</f>
        <v>46660</v>
      </c>
      <c r="AH10" s="38">
        <f>IFERROR(IF(AF10="",0,IF('BPU_base (fixe)'!$D$14="Prix fixes",VLOOKUP($D10,'BPU_base (fixe)'!$C$17:$E$21,2,0)*$E10,IF('BPU_base (fixe)'!$D$14="Prix indexé PEG Monthly",(VLOOKUP($D10,'BPU_base (fixe)'!$C$17:$E$21,3,0)+'BPU_base (fixe)'!$J$14)*$E10))),0)</f>
        <v>0</v>
      </c>
      <c r="AI10" s="95">
        <f>IFERROR(IF(AF10="",0,'BPU_base (fixe)'!$G$20*$E10),0)</f>
        <v>0</v>
      </c>
      <c r="AJ10" s="95">
        <f>IFERROR(IF(AF10="",0,'BPU_base (fixe)'!$J$20*$E10),0)</f>
        <v>0</v>
      </c>
      <c r="AK10" s="75">
        <f t="shared" si="15"/>
        <v>0</v>
      </c>
      <c r="AL10" s="41">
        <f t="shared" si="16"/>
        <v>0</v>
      </c>
      <c r="AM10" s="108">
        <f>IFERROR(IF(AF10="",0,IF('BPU_base (fixe)'!$E$23="NON","",IF(AND('BPU_base (fixe)'!$E$23="OUI",'BPU_base (fixe)'!$I$23=""),"Compléter le % demandé dans BPU",$E10*'BPU_base (fixe)'!$I$23*'BPU_base (fixe)'!$M$23))),0)</f>
        <v>0</v>
      </c>
      <c r="AN10" s="110">
        <f t="shared" si="17"/>
        <v>0</v>
      </c>
      <c r="AO10" s="37">
        <f>IFERROR(IF(AF10="",0,IF(AND(#REF!="OUI",OR($F10="",$F10=0)),"Saisir le nombre de logements",IF($F10&lt;&gt;"",VLOOKUP($D10,'BPU_base (fixe)'!$D$27:$E$32,2,0)*$F10,IF(AND(OR(#REF!="NON",#REF!=""),$F10=""),VLOOKUP($D10,'BPU_base (fixe)'!$D$27:$E$32,2,0))))),0)</f>
        <v>0</v>
      </c>
      <c r="AP10" s="44">
        <f t="shared" si="18"/>
        <v>0</v>
      </c>
      <c r="AQ10" s="43">
        <f>IFERROR(IF(AF10="",0,VLOOKUP($D10,'BPU_base (fixe)'!$G$27:$H$32,2,0)*$E10),0)</f>
        <v>0</v>
      </c>
      <c r="AR10" s="79">
        <f t="shared" si="19"/>
        <v>0</v>
      </c>
      <c r="AS10" s="46">
        <f t="shared" si="20"/>
        <v>0</v>
      </c>
      <c r="AT10" s="43">
        <f>IFERROR(IF(AF10="",0,IF(AND(#REF!="OUI",OR($F10="",$F10=0)),"Saisir le nombre de logements",IF($F10&lt;&gt;"",VLOOKUP($D10,'BPU_base (fixe)'!$E$36:$F$41,2,0)*$F10,IF(AND(OR(#REF!="NON",#REF!=""),$F10=""),VLOOKUP($D10,'BPU_base (fixe)'!$E$36:$F$41,2,0))))),0)</f>
        <v>0</v>
      </c>
      <c r="AU10" s="44">
        <f>+IFERROR(IF(AF10="",0,'BPU_base (fixe)'!$H$39*$E10),0)</f>
        <v>0</v>
      </c>
      <c r="AV10" s="84">
        <f t="shared" si="0"/>
        <v>0</v>
      </c>
      <c r="AW10" s="48">
        <f t="shared" si="1"/>
        <v>0</v>
      </c>
      <c r="AX10" s="61">
        <f t="shared" si="21"/>
        <v>0</v>
      </c>
      <c r="AY10" s="62">
        <f t="shared" si="22"/>
        <v>0</v>
      </c>
      <c r="AZ10" s="115">
        <f t="shared" si="23"/>
        <v>0</v>
      </c>
      <c r="BA10" s="121">
        <f>IFERROR(IF('BPU_base (fixe)'!$E$23="OUI",AX10+AN10,0),0)</f>
        <v>0</v>
      </c>
      <c r="BB10" s="122">
        <f t="shared" si="24"/>
        <v>0</v>
      </c>
      <c r="BC10" s="128">
        <f t="shared" si="25"/>
        <v>0</v>
      </c>
      <c r="BD10" s="151" t="str">
        <f>IFERROR(IF(YEAR('BPU_base (fixe)'!$E$8)=2028,'BPU_base (fixe)'!$E$8,IF(AND(YEAR('BPU_base (fixe)'!$E$8)&lt;2028,YEAR('BPU_base (fixe)'!$H$8)&gt;=2028),DATE(2028,1,1),"")),"")</f>
        <v/>
      </c>
      <c r="BE10" s="33" t="str">
        <f>IFERROR(IF(AND(YEAR(BD10)=2028,'BPU_base (fixe)'!$H$8&gt;=DATE(2028,12,31)),DATE(2028,12,31),IF(AND(YEAR(BD10)=2028,'BPU_base (fixe)'!$H$8&lt;DATE(2028,12,31)),'BPU_base (fixe)'!$H$8,"")),"")</f>
        <v/>
      </c>
      <c r="BF10" s="38">
        <f>IFERROR(IF(BD10="",0,IF('BPU_base (fixe)'!$D$14="Prix fixes",VLOOKUP($D10,'BPU_base (fixe)'!$C$17:$E$21,2,0)*$E10,IF('BPU_base (fixe)'!$D$14="Prix indexé PEG Monthly",(VLOOKUP($D10,'BPU_base (fixe)'!$C$17:$E$21,3,0)+'BPU_base (fixe)'!$J$14)*$E10))),0)</f>
        <v>0</v>
      </c>
      <c r="BG10" s="95">
        <f>IFERROR(IF(BD10="",0,'BPU_base (fixe)'!$G$20*$E10),0)</f>
        <v>0</v>
      </c>
      <c r="BH10" s="95">
        <f>IFERROR(IF(BD10="",0,'BPU_base (fixe)'!$K$20*$E10),0)</f>
        <v>0</v>
      </c>
      <c r="BI10" s="75">
        <f t="shared" si="26"/>
        <v>0</v>
      </c>
      <c r="BJ10" s="41">
        <f t="shared" si="27"/>
        <v>0</v>
      </c>
      <c r="BK10" s="108">
        <f>IFERROR(IF(BD10="",0,IF('BPU_base (fixe)'!$E$23="NON","",IF(AND('BPU_base (fixe)'!$E$23="OUI",'BPU_base (fixe)'!$I$23=""),"Compléter le % demandé dans BPU",$E10*'BPU_base (fixe)'!$I$23*'BPU_base (fixe)'!$M$23))),0)</f>
        <v>0</v>
      </c>
      <c r="BL10" s="110">
        <f t="shared" si="28"/>
        <v>0</v>
      </c>
      <c r="BM10" s="37">
        <f>IFERROR(IF(BD10="",0,IF(AND(#REF!="OUI",OR($F10="",$F10=0)),"Saisir le nombre de logements",IF($F10&lt;&gt;"",VLOOKUP($D10,'BPU_base (fixe)'!$D$27:$E$32,2,0)*$F10,IF(AND(OR(#REF!="NON",#REF!=""),$F10=""),VLOOKUP($D10,'BPU_base (fixe)'!$D$27:$E$32,2,0))))),0)</f>
        <v>0</v>
      </c>
      <c r="BN10" s="44">
        <f t="shared" si="29"/>
        <v>0</v>
      </c>
      <c r="BO10" s="43">
        <f>IFERROR(IF(BD10="",0,VLOOKUP($D10,'BPU_base (fixe)'!$G$27:$H$32,2,0)*$E10),0)</f>
        <v>0</v>
      </c>
      <c r="BP10" s="79">
        <f t="shared" si="30"/>
        <v>0</v>
      </c>
      <c r="BQ10" s="46">
        <f t="shared" si="31"/>
        <v>0</v>
      </c>
      <c r="BR10" s="43">
        <f>IFERROR(IF(BD10="",0,IF(AND(#REF!="OUI",OR($F10="",$F10=0)),"Saisir le nombre de logements",IF($F10&lt;&gt;"",VLOOKUP($D10,'BPU_base (fixe)'!$E$36:$F$41,2,0)*$F10,IF(AND(OR(#REF!="NON",#REF!=""),$F10=""),VLOOKUP($D10,'BPU_base (fixe)'!$E$36:$F$41,2,0))))),0)</f>
        <v>0</v>
      </c>
      <c r="BS10" s="44">
        <f>+IFERROR(IF(BD10="",0,'BPU_base (fixe)'!$H$39*$E10),0)</f>
        <v>0</v>
      </c>
      <c r="BT10" s="84">
        <f t="shared" si="2"/>
        <v>0</v>
      </c>
      <c r="BU10" s="48">
        <f t="shared" si="32"/>
        <v>0</v>
      </c>
      <c r="BV10" s="61">
        <f t="shared" si="33"/>
        <v>0</v>
      </c>
      <c r="BW10" s="62">
        <f t="shared" si="34"/>
        <v>0</v>
      </c>
      <c r="BX10" s="115">
        <f t="shared" si="35"/>
        <v>0</v>
      </c>
      <c r="BY10" s="121">
        <f>IFERROR(IF('BPU_base (fixe)'!$E$23="OUI",BV10+BL10,0),0)</f>
        <v>0</v>
      </c>
      <c r="BZ10" s="122">
        <f t="shared" si="36"/>
        <v>0</v>
      </c>
      <c r="CA10" s="128">
        <f t="shared" si="37"/>
        <v>0</v>
      </c>
      <c r="CB10" s="151" t="str">
        <f>IFERROR(IF(YEAR('BPU_base (fixe)'!$E$8)=2029,'BPU_base (fixe)'!$E$8,IF(AND(YEAR('BPU_base (fixe)'!$E$8)&lt;2029,YEAR('BPU_base (fixe)'!$H$8)&gt;=2029),DATE(2029,1,1),"")),"")</f>
        <v/>
      </c>
      <c r="CC10" s="33" t="str">
        <f>IFERROR(IF(AND(YEAR(CB10)=2029,'BPU_base (fixe)'!$H$8&gt;=DATE(2029,12,31)),DATE(2029,12,31),IF(AND(YEAR(CB10)=2029,'BPU_base (fixe)'!$H$8&lt;DATE(2029,12,31)),'BPU_base (fixe)'!$H$8,"")),"")</f>
        <v/>
      </c>
      <c r="CD10" s="38">
        <f>IFERROR(IF(CB10="",0,IF('BPU_base (fixe)'!$D$14="Prix fixes",VLOOKUP($D10,'BPU_base (fixe)'!$C$17:$E$21,2,0)*$E10,IF('BPU_base (fixe)'!$D$14="Prix indexé PEG Monthly",(VLOOKUP($D10,'BPU_base (fixe)'!$C$17:$E$21,3,0)+'BPU_base (fixe)'!$J$14)*$E10))),0)</f>
        <v>0</v>
      </c>
      <c r="CE10" s="95">
        <f>IFERROR(IF(CB10="",0,'BPU_base (fixe)'!$G$20*$E10),0)</f>
        <v>0</v>
      </c>
      <c r="CF10" s="95">
        <f>IFERROR(IF(CB10="",0,'BPU_base (fixe)'!$L$20*$E10),0)</f>
        <v>0</v>
      </c>
      <c r="CG10" s="75">
        <f t="shared" si="38"/>
        <v>0</v>
      </c>
      <c r="CH10" s="41">
        <f t="shared" si="39"/>
        <v>0</v>
      </c>
      <c r="CI10" s="108">
        <f>IFERROR(IF(CB10="",0,IF('BPU_base (fixe)'!$E$23="NON","",IF(AND('BPU_base (fixe)'!$E$23="OUI",'BPU_base (fixe)'!$I$23=""),"Compléter le % demandé dans BPU",$E10*'BPU_base (fixe)'!$I$23*'BPU_base (fixe)'!$M$23))),0)</f>
        <v>0</v>
      </c>
      <c r="CJ10" s="110">
        <f t="shared" si="40"/>
        <v>0</v>
      </c>
      <c r="CK10" s="37">
        <f>IFERROR(IF(CB10="",0,IF(AND(#REF!="OUI",OR($F10="",$F10=0)),"Saisir le nombre de logements",IF($F10&lt;&gt;"",VLOOKUP($D10,'BPU_base (fixe)'!$D$27:$E$32,2,0)*$F10,IF(AND(OR(#REF!="NON",#REF!=""),$F10=""),VLOOKUP($D10,'BPU_base (fixe)'!$D$27:$E$32,2,0))))),0)</f>
        <v>0</v>
      </c>
      <c r="CL10" s="44">
        <f t="shared" si="41"/>
        <v>0</v>
      </c>
      <c r="CM10" s="43">
        <f>IFERROR(IF(CB10="",0,VLOOKUP($D10,'BPU_base (fixe)'!$G$27:$H$32,2,0)*$E10),0)</f>
        <v>0</v>
      </c>
      <c r="CN10" s="79">
        <f t="shared" si="42"/>
        <v>0</v>
      </c>
      <c r="CO10" s="46">
        <f t="shared" si="43"/>
        <v>0</v>
      </c>
      <c r="CP10" s="43">
        <f>IFERROR(IF(CB10="",0,IF(AND(#REF!="OUI",OR($F10="",$F10=0)),"Saisir le nombre de logements",IF($F10&lt;&gt;"",VLOOKUP($D10,'BPU_base (fixe)'!$E$36:$F$41,2,0)*$F10,IF(AND(OR(#REF!="NON",#REF!=""),$F10=""),VLOOKUP($D10,'BPU_base (fixe)'!$E$36:$F$41,2,0))))),0)</f>
        <v>0</v>
      </c>
      <c r="CQ10" s="44">
        <f>+IFERROR(IF(CB10="",0,'BPU_base (fixe)'!$H$39*$E10),0)</f>
        <v>0</v>
      </c>
      <c r="CR10" s="84">
        <f t="shared" si="44"/>
        <v>0</v>
      </c>
      <c r="CS10" s="48">
        <f t="shared" si="45"/>
        <v>0</v>
      </c>
      <c r="CT10" s="61">
        <f t="shared" si="46"/>
        <v>0</v>
      </c>
      <c r="CU10" s="62">
        <f t="shared" si="47"/>
        <v>0</v>
      </c>
      <c r="CV10" s="115">
        <f t="shared" si="48"/>
        <v>0</v>
      </c>
      <c r="CW10" s="121">
        <f>IFERROR(IF('BPU_base (fixe)'!$E$23="OUI",CT10+CJ10,0),0)</f>
        <v>0</v>
      </c>
      <c r="CX10" s="122">
        <f t="shared" si="49"/>
        <v>0</v>
      </c>
      <c r="CY10" s="128">
        <f t="shared" si="50"/>
        <v>0</v>
      </c>
      <c r="CZ10" s="151" t="str">
        <f>IFERROR(IF(YEAR('BPU_base (fixe)'!$E$8)=2030,'BPU_base (fixe)'!$E$8,IF(AND(YEAR('BPU_base (fixe)'!$E$8)&lt;2030,YEAR('BPU_base (fixe)'!$H$8)&gt;=2030),DATE(2030,1,1),"")),"")</f>
        <v/>
      </c>
      <c r="DA10" s="33" t="str">
        <f>IFERROR(IF(AND(YEAR(CZ10)=2030,'BPU_base (fixe)'!$H$8&gt;=DATE(2030,12,31)),DATE(2030,12,31),IF(AND(YEAR(CZ10)=2030,'BPU_base (fixe)'!$H$8&lt;DATE(2030,12,31)),'BPU_base (fixe)'!$H$8,"")),"")</f>
        <v/>
      </c>
      <c r="DB10" s="38">
        <f>IFERROR(IF(CZ10="",0,IF('BPU_base (fixe)'!$D$14="Prix fixes",VLOOKUP($D10,'BPU_base (fixe)'!$C$17:$E$21,2,0)*$E10,IF('BPU_base (fixe)'!$D$14="Prix indexé PEG Monthly",(VLOOKUP($D10,'BPU_base (fixe)'!$C$17:$E$21,3,0)+'BPU_base (fixe)'!$J$14)*$E10))),0)</f>
        <v>0</v>
      </c>
      <c r="DC10" s="95">
        <f>IFERROR(IF(CZ10="",0,'BPU_base (fixe)'!$G$20*$E10),0)</f>
        <v>0</v>
      </c>
      <c r="DD10" s="95">
        <f>IFERROR(IF(CZ10="",0,'BPU_base (fixe)'!$M$20*$E10),0)</f>
        <v>0</v>
      </c>
      <c r="DE10" s="75">
        <f t="shared" si="51"/>
        <v>0</v>
      </c>
      <c r="DF10" s="41">
        <f t="shared" si="52"/>
        <v>0</v>
      </c>
      <c r="DG10" s="108">
        <f>IFERROR(IF(CZ10="",0,IF('BPU_base (fixe)'!$E$23="NON","",IF(AND('BPU_base (fixe)'!$E$23="OUI",'BPU_base (fixe)'!$I$23=""),"Compléter le % demandé dans BPU",$E10*'BPU_base (fixe)'!$I$23*'BPU_base (fixe)'!$M$23))),0)</f>
        <v>0</v>
      </c>
      <c r="DH10" s="110">
        <f t="shared" si="53"/>
        <v>0</v>
      </c>
      <c r="DI10" s="37">
        <f>IFERROR(IF(CZ10="",0,IF(AND(#REF!="OUI",OR($F10="",$F10=0)),"Saisir le nombre de logements",IF($F10&lt;&gt;"",VLOOKUP($D10,'BPU_base (fixe)'!$D$27:$E$32,2,0)*$F10,IF(AND(OR(#REF!="NON",#REF!=""),$F10=""),VLOOKUP($D10,'BPU_base (fixe)'!$D$27:$E$32,2,0))))),0)</f>
        <v>0</v>
      </c>
      <c r="DJ10" s="44">
        <f t="shared" si="54"/>
        <v>0</v>
      </c>
      <c r="DK10" s="43">
        <f>IFERROR(IF(CZ10="",0,VLOOKUP($D10,'BPU_base (fixe)'!$G$27:$H$32,2,0)*$E10),0)</f>
        <v>0</v>
      </c>
      <c r="DL10" s="79">
        <f t="shared" si="55"/>
        <v>0</v>
      </c>
      <c r="DM10" s="46">
        <f t="shared" si="56"/>
        <v>0</v>
      </c>
      <c r="DN10" s="43">
        <f>IFERROR(IF(CZ10="",0,IF(AND(#REF!="OUI",OR($F10="",$F10=0)),"Saisir le nombre de logements",IF($F10&lt;&gt;"",VLOOKUP($D10,'BPU_base (fixe)'!$E$36:$F$41,2,0)*$F10,IF(AND(OR(#REF!="NON",#REF!=""),$F10=""),VLOOKUP($D10,'BPU_base (fixe)'!$E$36:$F$41,2,0))))),0)</f>
        <v>0</v>
      </c>
      <c r="DO10" s="44">
        <f>+IFERROR(IF(CZ10="",0,'BPU_base (fixe)'!$H$39*$E10),0)</f>
        <v>0</v>
      </c>
      <c r="DP10" s="84">
        <f t="shared" si="57"/>
        <v>0</v>
      </c>
      <c r="DQ10" s="48">
        <f t="shared" si="58"/>
        <v>0</v>
      </c>
      <c r="DR10" s="61">
        <f t="shared" si="59"/>
        <v>0</v>
      </c>
      <c r="DS10" s="62">
        <f t="shared" si="60"/>
        <v>0</v>
      </c>
      <c r="DT10" s="63">
        <f t="shared" si="61"/>
        <v>0</v>
      </c>
      <c r="DU10" s="121">
        <f>IFERROR(IF('BPU_base (fixe)'!$E$23="OUI",DR10+DH10,0),0)</f>
        <v>0</v>
      </c>
      <c r="DV10" s="122">
        <f t="shared" si="62"/>
        <v>0</v>
      </c>
      <c r="DW10" s="128">
        <f t="shared" si="63"/>
        <v>0</v>
      </c>
    </row>
    <row r="11" spans="2:127" hidden="1">
      <c r="B11" s="30">
        <v>4</v>
      </c>
      <c r="C11" s="19"/>
      <c r="D11" s="19" t="s">
        <v>22</v>
      </c>
      <c r="E11" s="92"/>
      <c r="F11" s="98"/>
      <c r="G11" s="159"/>
      <c r="H11" s="151">
        <f>IFERROR(IF(YEAR('BPU_base (fixe)'!$E$8)=2026,'BPU_base (fixe)'!$E$8,""),"")</f>
        <v>46296</v>
      </c>
      <c r="I11" s="33">
        <f>IFERROR(IF(AND(YEAR(H11)=2026,'BPU_base (fixe)'!$H$8&gt;=DATE(2026,12,31)),DATE(2026,12,31),IF(AND(YEAR(H11)=2026,'BPU_base (fixe)'!$H$8&lt;DATE(2026,12,31)),'BPU_base (fixe)'!$H$8,"")),"")</f>
        <v>46387</v>
      </c>
      <c r="J11" s="38">
        <f>IFERROR(IF(H11="",0,IF('BPU_base (fixe)'!$D$14="Prix fixes",VLOOKUP($D11,'BPU_base (fixe)'!$C$17:$E$21,2,0)*$E11,IF('BPU_base (fixe)'!$D$14="Prix indexé PEG Monthly",(VLOOKUP($D11,'BPU_base (fixe)'!$C$17:$E$21,3,0)+'BPU_base (fixe)'!$J$14)*$E11))),0)</f>
        <v>0</v>
      </c>
      <c r="K11" s="95">
        <f>IFERROR(IF(H11="",0,'BPU_base (fixe)'!$G$20*$E11),0)</f>
        <v>0</v>
      </c>
      <c r="L11" s="95">
        <f>IFERROR(IF(H11="",0,'BPU_base (fixe)'!$I$20*$E11),0)</f>
        <v>0</v>
      </c>
      <c r="M11" s="75">
        <f t="shared" si="3"/>
        <v>0</v>
      </c>
      <c r="N11" s="41">
        <f t="shared" si="4"/>
        <v>0</v>
      </c>
      <c r="O11" s="108">
        <f>IFERROR(IF(H11="",0,IF('BPU_base (fixe)'!$E$23="NON","",IF(AND('BPU_base (fixe)'!$E$23="OUI",'BPU_base (fixe)'!$I$23=""),"Compléter le % demandé dans BPU",$E11*'BPU_base (fixe)'!$I$23*'BPU_base (fixe)'!$M$23))),0)</f>
        <v>0</v>
      </c>
      <c r="P11" s="110">
        <f t="shared" si="5"/>
        <v>0</v>
      </c>
      <c r="Q11" s="37">
        <f>IFERROR(IF(H11="",0,IF(AND(#REF!="OUI",OR($F11="",$F11=0)),"Saisir le nombre de logements",IF($F11&lt;&gt;"",VLOOKUP($D11,'BPU_base (fixe)'!$D$27:$E$32,2,0)*$F11,IF(AND(OR(#REF!="NON",#REF!=""),$F11=""),VLOOKUP($D11,'BPU_base (fixe)'!$D$27:$E$32,2,0))))),0)</f>
        <v>0</v>
      </c>
      <c r="R11" s="44">
        <f t="shared" si="6"/>
        <v>0</v>
      </c>
      <c r="S11" s="43">
        <f>IFERROR(IF(H11="",0,VLOOKUP($D11,'BPU_base (fixe)'!$G$27:$H$32,2,0)*$E11),0)</f>
        <v>0</v>
      </c>
      <c r="T11" s="79">
        <f t="shared" si="7"/>
        <v>0</v>
      </c>
      <c r="U11" s="46">
        <f t="shared" si="8"/>
        <v>0</v>
      </c>
      <c r="V11" s="43">
        <f>IFERROR(IF(H11="",0,IF(AND(#REF!="OUI",OR($F11="",$F11=0)),"Saisir le nombre de logements",IF($F11&lt;&gt;"",VLOOKUP($D11,'BPU_base (fixe)'!$E$36:$F$41,2,0)*$F11,IF(AND(OR(#REF!="NON",#REF!=""),$F11=""),VLOOKUP($D11,'BPU_base (fixe)'!$E$36:$F$41,2,0))))),0)</f>
        <v>0</v>
      </c>
      <c r="W11" s="44">
        <f>+IFERROR(IF(H11="",0,'BPU_base (fixe)'!$H$39*$E11),0)</f>
        <v>0</v>
      </c>
      <c r="X11" s="84">
        <f t="shared" si="9"/>
        <v>0</v>
      </c>
      <c r="Y11" s="48">
        <f t="shared" si="10"/>
        <v>0</v>
      </c>
      <c r="Z11" s="61">
        <f t="shared" si="11"/>
        <v>0</v>
      </c>
      <c r="AA11" s="59">
        <f>IFERROR(Z11*'BPU_base (fixe)'!$J$39,0)</f>
        <v>0</v>
      </c>
      <c r="AB11" s="115">
        <f t="shared" si="12"/>
        <v>0</v>
      </c>
      <c r="AC11" s="121">
        <f>IFERROR(IF('BPU_base (fixe)'!$E$23="OUI",Z11+P11,0),0)</f>
        <v>0</v>
      </c>
      <c r="AD11" s="122">
        <f t="shared" si="13"/>
        <v>0</v>
      </c>
      <c r="AE11" s="128">
        <f t="shared" si="14"/>
        <v>0</v>
      </c>
      <c r="AF11" s="151">
        <f>IFERROR(IF(YEAR('BPU_base (fixe)'!$E$8)=2027,'BPU_base (fixe)'!$E$8,IF(AND(YEAR('BPU_base (fixe)'!$E$8)&lt;2027,YEAR('BPU_base (fixe)'!$H$8)&gt;=2027),DATE(2027,1,1),"")),"")</f>
        <v>46388</v>
      </c>
      <c r="AG11" s="33">
        <f>IFERROR(IF(AND(YEAR(AF11)=2027,'BPU_base (fixe)'!$H$8&gt;=DATE(2027,12,31)),DATE(2027,12,31),IF(AND(YEAR(AF11)=2027,'BPU_base (fixe)'!$H$8&lt;DATE(2027,12,31)),'BPU_base (fixe)'!$H$8,"")),"")</f>
        <v>46660</v>
      </c>
      <c r="AH11" s="38">
        <f>IFERROR(IF(AF11="",0,IF('BPU_base (fixe)'!$D$14="Prix fixes",VLOOKUP($D11,'BPU_base (fixe)'!$C$17:$E$21,2,0)*$E11,IF('BPU_base (fixe)'!$D$14="Prix indexé PEG Monthly",(VLOOKUP($D11,'BPU_base (fixe)'!$C$17:$E$21,3,0)+'BPU_base (fixe)'!$J$14)*$E11))),0)</f>
        <v>0</v>
      </c>
      <c r="AI11" s="95">
        <f>IFERROR(IF(AF11="",0,'BPU_base (fixe)'!$G$20*$E11),0)</f>
        <v>0</v>
      </c>
      <c r="AJ11" s="95">
        <f>IFERROR(IF(AF11="",0,'BPU_base (fixe)'!$J$20*$E11),0)</f>
        <v>0</v>
      </c>
      <c r="AK11" s="75">
        <f t="shared" si="15"/>
        <v>0</v>
      </c>
      <c r="AL11" s="41">
        <f t="shared" si="16"/>
        <v>0</v>
      </c>
      <c r="AM11" s="108">
        <f>IFERROR(IF(AF11="",0,IF('BPU_base (fixe)'!$E$23="NON","",IF(AND('BPU_base (fixe)'!$E$23="OUI",'BPU_base (fixe)'!$I$23=""),"Compléter le % demandé dans BPU",$E11*'BPU_base (fixe)'!$I$23*'BPU_base (fixe)'!$M$23))),0)</f>
        <v>0</v>
      </c>
      <c r="AN11" s="110">
        <f t="shared" si="17"/>
        <v>0</v>
      </c>
      <c r="AO11" s="37">
        <f>IFERROR(IF(AF11="",0,IF(AND(#REF!="OUI",OR($F11="",$F11=0)),"Saisir le nombre de logements",IF($F11&lt;&gt;"",VLOOKUP($D11,'BPU_base (fixe)'!$D$27:$E$32,2,0)*$F11,IF(AND(OR(#REF!="NON",#REF!=""),$F11=""),VLOOKUP($D11,'BPU_base (fixe)'!$D$27:$E$32,2,0))))),0)</f>
        <v>0</v>
      </c>
      <c r="AP11" s="44">
        <f t="shared" si="18"/>
        <v>0</v>
      </c>
      <c r="AQ11" s="43">
        <f>IFERROR(IF(AF11="",0,VLOOKUP($D11,'BPU_base (fixe)'!$G$27:$H$32,2,0)*$E11),0)</f>
        <v>0</v>
      </c>
      <c r="AR11" s="79">
        <f t="shared" si="19"/>
        <v>0</v>
      </c>
      <c r="AS11" s="46">
        <f t="shared" si="20"/>
        <v>0</v>
      </c>
      <c r="AT11" s="43">
        <f>IFERROR(IF(AF11="",0,IF(AND(#REF!="OUI",OR($F11="",$F11=0)),"Saisir le nombre de logements",IF($F11&lt;&gt;"",VLOOKUP($D11,'BPU_base (fixe)'!$E$36:$F$41,2,0)*$F11,IF(AND(OR(#REF!="NON",#REF!=""),$F11=""),VLOOKUP($D11,'BPU_base (fixe)'!$E$36:$F$41,2,0))))),0)</f>
        <v>0</v>
      </c>
      <c r="AU11" s="44">
        <f>+IFERROR(IF(AF11="",0,'BPU_base (fixe)'!$H$39*$E11),0)</f>
        <v>0</v>
      </c>
      <c r="AV11" s="84">
        <f t="shared" si="0"/>
        <v>0</v>
      </c>
      <c r="AW11" s="48">
        <f t="shared" si="1"/>
        <v>0</v>
      </c>
      <c r="AX11" s="61">
        <f t="shared" si="21"/>
        <v>0</v>
      </c>
      <c r="AY11" s="62">
        <f t="shared" si="22"/>
        <v>0</v>
      </c>
      <c r="AZ11" s="115">
        <f t="shared" si="23"/>
        <v>0</v>
      </c>
      <c r="BA11" s="121">
        <f>IFERROR(IF('BPU_base (fixe)'!$E$23="OUI",AX11+AN11,0),0)</f>
        <v>0</v>
      </c>
      <c r="BB11" s="122">
        <f t="shared" si="24"/>
        <v>0</v>
      </c>
      <c r="BC11" s="128">
        <f t="shared" si="25"/>
        <v>0</v>
      </c>
      <c r="BD11" s="151" t="str">
        <f>IFERROR(IF(YEAR('BPU_base (fixe)'!$E$8)=2028,'BPU_base (fixe)'!$E$8,IF(AND(YEAR('BPU_base (fixe)'!$E$8)&lt;2028,YEAR('BPU_base (fixe)'!$H$8)&gt;=2028),DATE(2028,1,1),"")),"")</f>
        <v/>
      </c>
      <c r="BE11" s="33" t="str">
        <f>IFERROR(IF(AND(YEAR(BD11)=2028,'BPU_base (fixe)'!$H$8&gt;=DATE(2028,12,31)),DATE(2028,12,31),IF(AND(YEAR(BD11)=2028,'BPU_base (fixe)'!$H$8&lt;DATE(2028,12,31)),'BPU_base (fixe)'!$H$8,"")),"")</f>
        <v/>
      </c>
      <c r="BF11" s="38">
        <f>IFERROR(IF(BD11="",0,IF('BPU_base (fixe)'!$D$14="Prix fixes",VLOOKUP($D11,'BPU_base (fixe)'!$C$17:$E$21,2,0)*$E11,IF('BPU_base (fixe)'!$D$14="Prix indexé PEG Monthly",(VLOOKUP($D11,'BPU_base (fixe)'!$C$17:$E$21,3,0)+'BPU_base (fixe)'!$J$14)*$E11))),0)</f>
        <v>0</v>
      </c>
      <c r="BG11" s="95">
        <f>IFERROR(IF(BD11="",0,'BPU_base (fixe)'!$G$20*$E11),0)</f>
        <v>0</v>
      </c>
      <c r="BH11" s="95">
        <f>IFERROR(IF(BD11="",0,'BPU_base (fixe)'!$K$20*$E11),0)</f>
        <v>0</v>
      </c>
      <c r="BI11" s="75">
        <f t="shared" si="26"/>
        <v>0</v>
      </c>
      <c r="BJ11" s="41">
        <f t="shared" si="27"/>
        <v>0</v>
      </c>
      <c r="BK11" s="108">
        <f>IFERROR(IF(BD11="",0,IF('BPU_base (fixe)'!$E$23="NON","",IF(AND('BPU_base (fixe)'!$E$23="OUI",'BPU_base (fixe)'!$I$23=""),"Compléter le % demandé dans BPU",$E11*'BPU_base (fixe)'!$I$23*'BPU_base (fixe)'!$M$23))),0)</f>
        <v>0</v>
      </c>
      <c r="BL11" s="110">
        <f t="shared" si="28"/>
        <v>0</v>
      </c>
      <c r="BM11" s="37">
        <f>IFERROR(IF(BD11="",0,IF(AND(#REF!="OUI",OR($F11="",$F11=0)),"Saisir le nombre de logements",IF($F11&lt;&gt;"",VLOOKUP($D11,'BPU_base (fixe)'!$D$27:$E$32,2,0)*$F11,IF(AND(OR(#REF!="NON",#REF!=""),$F11=""),VLOOKUP($D11,'BPU_base (fixe)'!$D$27:$E$32,2,0))))),0)</f>
        <v>0</v>
      </c>
      <c r="BN11" s="44">
        <f t="shared" si="29"/>
        <v>0</v>
      </c>
      <c r="BO11" s="43">
        <f>IFERROR(IF(BD11="",0,VLOOKUP($D11,'BPU_base (fixe)'!$G$27:$H$32,2,0)*$E11),0)</f>
        <v>0</v>
      </c>
      <c r="BP11" s="79">
        <f t="shared" si="30"/>
        <v>0</v>
      </c>
      <c r="BQ11" s="46">
        <f t="shared" si="31"/>
        <v>0</v>
      </c>
      <c r="BR11" s="43">
        <f>IFERROR(IF(BD11="",0,IF(AND(#REF!="OUI",OR($F11="",$F11=0)),"Saisir le nombre de logements",IF($F11&lt;&gt;"",VLOOKUP($D11,'BPU_base (fixe)'!$E$36:$F$41,2,0)*$F11,IF(AND(OR(#REF!="NON",#REF!=""),$F11=""),VLOOKUP($D11,'BPU_base (fixe)'!$E$36:$F$41,2,0))))),0)</f>
        <v>0</v>
      </c>
      <c r="BS11" s="44">
        <f>+IFERROR(IF(BD11="",0,'BPU_base (fixe)'!$H$39*$E11),0)</f>
        <v>0</v>
      </c>
      <c r="BT11" s="84">
        <f t="shared" si="2"/>
        <v>0</v>
      </c>
      <c r="BU11" s="48">
        <f t="shared" si="32"/>
        <v>0</v>
      </c>
      <c r="BV11" s="61">
        <f t="shared" si="33"/>
        <v>0</v>
      </c>
      <c r="BW11" s="62">
        <f t="shared" si="34"/>
        <v>0</v>
      </c>
      <c r="BX11" s="115">
        <f t="shared" si="35"/>
        <v>0</v>
      </c>
      <c r="BY11" s="121">
        <f>IFERROR(IF('BPU_base (fixe)'!$E$23="OUI",BV11+BL11,0),0)</f>
        <v>0</v>
      </c>
      <c r="BZ11" s="122">
        <f t="shared" si="36"/>
        <v>0</v>
      </c>
      <c r="CA11" s="128">
        <f t="shared" si="37"/>
        <v>0</v>
      </c>
      <c r="CB11" s="151" t="str">
        <f>IFERROR(IF(YEAR('BPU_base (fixe)'!$E$8)=2029,'BPU_base (fixe)'!$E$8,IF(AND(YEAR('BPU_base (fixe)'!$E$8)&lt;2029,YEAR('BPU_base (fixe)'!$H$8)&gt;=2029),DATE(2029,1,1),"")),"")</f>
        <v/>
      </c>
      <c r="CC11" s="33" t="str">
        <f>IFERROR(IF(AND(YEAR(CB11)=2029,'BPU_base (fixe)'!$H$8&gt;=DATE(2029,12,31)),DATE(2029,12,31),IF(AND(YEAR(CB11)=2029,'BPU_base (fixe)'!$H$8&lt;DATE(2029,12,31)),'BPU_base (fixe)'!$H$8,"")),"")</f>
        <v/>
      </c>
      <c r="CD11" s="38">
        <f>IFERROR(IF(CB11="",0,IF('BPU_base (fixe)'!$D$14="Prix fixes",VLOOKUP($D11,'BPU_base (fixe)'!$C$17:$E$21,2,0)*$E11,IF('BPU_base (fixe)'!$D$14="Prix indexé PEG Monthly",(VLOOKUP($D11,'BPU_base (fixe)'!$C$17:$E$21,3,0)+'BPU_base (fixe)'!$J$14)*$E11))),0)</f>
        <v>0</v>
      </c>
      <c r="CE11" s="95">
        <f>IFERROR(IF(CB11="",0,'BPU_base (fixe)'!$G$20*$E11),0)</f>
        <v>0</v>
      </c>
      <c r="CF11" s="95">
        <f>IFERROR(IF(CB11="",0,'BPU_base (fixe)'!$L$20*$E11),0)</f>
        <v>0</v>
      </c>
      <c r="CG11" s="75">
        <f t="shared" si="38"/>
        <v>0</v>
      </c>
      <c r="CH11" s="41">
        <f t="shared" si="39"/>
        <v>0</v>
      </c>
      <c r="CI11" s="108">
        <f>IFERROR(IF(CB11="",0,IF('BPU_base (fixe)'!$E$23="NON","",IF(AND('BPU_base (fixe)'!$E$23="OUI",'BPU_base (fixe)'!$I$23=""),"Compléter le % demandé dans BPU",$E11*'BPU_base (fixe)'!$I$23*'BPU_base (fixe)'!$M$23))),0)</f>
        <v>0</v>
      </c>
      <c r="CJ11" s="110">
        <f t="shared" si="40"/>
        <v>0</v>
      </c>
      <c r="CK11" s="37">
        <f>IFERROR(IF(CB11="",0,IF(AND(#REF!="OUI",OR($F11="",$F11=0)),"Saisir le nombre de logements",IF($F11&lt;&gt;"",VLOOKUP($D11,'BPU_base (fixe)'!$D$27:$E$32,2,0)*$F11,IF(AND(OR(#REF!="NON",#REF!=""),$F11=""),VLOOKUP($D11,'BPU_base (fixe)'!$D$27:$E$32,2,0))))),0)</f>
        <v>0</v>
      </c>
      <c r="CL11" s="44">
        <f t="shared" si="41"/>
        <v>0</v>
      </c>
      <c r="CM11" s="43">
        <f>IFERROR(IF(CB11="",0,VLOOKUP($D11,'BPU_base (fixe)'!$G$27:$H$32,2,0)*$E11),0)</f>
        <v>0</v>
      </c>
      <c r="CN11" s="79">
        <f t="shared" si="42"/>
        <v>0</v>
      </c>
      <c r="CO11" s="46">
        <f t="shared" si="43"/>
        <v>0</v>
      </c>
      <c r="CP11" s="43">
        <f>IFERROR(IF(CB11="",0,IF(AND(#REF!="OUI",OR($F11="",$F11=0)),"Saisir le nombre de logements",IF($F11&lt;&gt;"",VLOOKUP($D11,'BPU_base (fixe)'!$E$36:$F$41,2,0)*$F11,IF(AND(OR(#REF!="NON",#REF!=""),$F11=""),VLOOKUP($D11,'BPU_base (fixe)'!$E$36:$F$41,2,0))))),0)</f>
        <v>0</v>
      </c>
      <c r="CQ11" s="44">
        <f>+IFERROR(IF(CB11="",0,'BPU_base (fixe)'!$H$39*$E11),0)</f>
        <v>0</v>
      </c>
      <c r="CR11" s="84">
        <f t="shared" si="44"/>
        <v>0</v>
      </c>
      <c r="CS11" s="48">
        <f t="shared" si="45"/>
        <v>0</v>
      </c>
      <c r="CT11" s="61">
        <f t="shared" si="46"/>
        <v>0</v>
      </c>
      <c r="CU11" s="62">
        <f t="shared" si="47"/>
        <v>0</v>
      </c>
      <c r="CV11" s="115">
        <f t="shared" si="48"/>
        <v>0</v>
      </c>
      <c r="CW11" s="121">
        <f>IFERROR(IF('BPU_base (fixe)'!$E$23="OUI",CT11+CJ11,0),0)</f>
        <v>0</v>
      </c>
      <c r="CX11" s="122">
        <f t="shared" si="49"/>
        <v>0</v>
      </c>
      <c r="CY11" s="128">
        <f t="shared" si="50"/>
        <v>0</v>
      </c>
      <c r="CZ11" s="151" t="str">
        <f>IFERROR(IF(YEAR('BPU_base (fixe)'!$E$8)=2030,'BPU_base (fixe)'!$E$8,IF(AND(YEAR('BPU_base (fixe)'!$E$8)&lt;2030,YEAR('BPU_base (fixe)'!$H$8)&gt;=2030),DATE(2030,1,1),"")),"")</f>
        <v/>
      </c>
      <c r="DA11" s="33" t="str">
        <f>IFERROR(IF(AND(YEAR(CZ11)=2030,'BPU_base (fixe)'!$H$8&gt;=DATE(2030,12,31)),DATE(2030,12,31),IF(AND(YEAR(CZ11)=2030,'BPU_base (fixe)'!$H$8&lt;DATE(2030,12,31)),'BPU_base (fixe)'!$H$8,"")),"")</f>
        <v/>
      </c>
      <c r="DB11" s="38">
        <f>IFERROR(IF(CZ11="",0,IF('BPU_base (fixe)'!$D$14="Prix fixes",VLOOKUP($D11,'BPU_base (fixe)'!$C$17:$E$21,2,0)*$E11,IF('BPU_base (fixe)'!$D$14="Prix indexé PEG Monthly",(VLOOKUP($D11,'BPU_base (fixe)'!$C$17:$E$21,3,0)+'BPU_base (fixe)'!$J$14)*$E11))),0)</f>
        <v>0</v>
      </c>
      <c r="DC11" s="95">
        <f>IFERROR(IF(CZ11="",0,'BPU_base (fixe)'!$G$20*$E11),0)</f>
        <v>0</v>
      </c>
      <c r="DD11" s="95">
        <f>IFERROR(IF(CZ11="",0,'BPU_base (fixe)'!$M$20*$E11),0)</f>
        <v>0</v>
      </c>
      <c r="DE11" s="75">
        <f t="shared" si="51"/>
        <v>0</v>
      </c>
      <c r="DF11" s="41">
        <f t="shared" si="52"/>
        <v>0</v>
      </c>
      <c r="DG11" s="108">
        <f>IFERROR(IF(CZ11="",0,IF('BPU_base (fixe)'!$E$23="NON","",IF(AND('BPU_base (fixe)'!$E$23="OUI",'BPU_base (fixe)'!$I$23=""),"Compléter le % demandé dans BPU",$E11*'BPU_base (fixe)'!$I$23*'BPU_base (fixe)'!$M$23))),0)</f>
        <v>0</v>
      </c>
      <c r="DH11" s="110">
        <f t="shared" si="53"/>
        <v>0</v>
      </c>
      <c r="DI11" s="37">
        <f>IFERROR(IF(CZ11="",0,IF(AND(#REF!="OUI",OR($F11="",$F11=0)),"Saisir le nombre de logements",IF($F11&lt;&gt;"",VLOOKUP($D11,'BPU_base (fixe)'!$D$27:$E$32,2,0)*$F11,IF(AND(OR(#REF!="NON",#REF!=""),$F11=""),VLOOKUP($D11,'BPU_base (fixe)'!$D$27:$E$32,2,0))))),0)</f>
        <v>0</v>
      </c>
      <c r="DJ11" s="44">
        <f t="shared" si="54"/>
        <v>0</v>
      </c>
      <c r="DK11" s="43">
        <f>IFERROR(IF(CZ11="",0,VLOOKUP($D11,'BPU_base (fixe)'!$G$27:$H$32,2,0)*$E11),0)</f>
        <v>0</v>
      </c>
      <c r="DL11" s="79">
        <f t="shared" si="55"/>
        <v>0</v>
      </c>
      <c r="DM11" s="46">
        <f t="shared" si="56"/>
        <v>0</v>
      </c>
      <c r="DN11" s="43">
        <f>IFERROR(IF(CZ11="",0,IF(AND(#REF!="OUI",OR($F11="",$F11=0)),"Saisir le nombre de logements",IF($F11&lt;&gt;"",VLOOKUP($D11,'BPU_base (fixe)'!$E$36:$F$41,2,0)*$F11,IF(AND(OR(#REF!="NON",#REF!=""),$F11=""),VLOOKUP($D11,'BPU_base (fixe)'!$E$36:$F$41,2,0))))),0)</f>
        <v>0</v>
      </c>
      <c r="DO11" s="44">
        <f>+IFERROR(IF(CZ11="",0,'BPU_base (fixe)'!$H$39*$E11),0)</f>
        <v>0</v>
      </c>
      <c r="DP11" s="84">
        <f t="shared" si="57"/>
        <v>0</v>
      </c>
      <c r="DQ11" s="48">
        <f t="shared" si="58"/>
        <v>0</v>
      </c>
      <c r="DR11" s="61">
        <f t="shared" si="59"/>
        <v>0</v>
      </c>
      <c r="DS11" s="62">
        <f t="shared" si="60"/>
        <v>0</v>
      </c>
      <c r="DT11" s="63">
        <f t="shared" si="61"/>
        <v>0</v>
      </c>
      <c r="DU11" s="121">
        <f>IFERROR(IF('BPU_base (fixe)'!$E$23="OUI",DR11+DH11,0),0)</f>
        <v>0</v>
      </c>
      <c r="DV11" s="122">
        <f t="shared" si="62"/>
        <v>0</v>
      </c>
      <c r="DW11" s="128">
        <f t="shared" si="63"/>
        <v>0</v>
      </c>
    </row>
    <row r="12" spans="2:127" hidden="1">
      <c r="B12" s="30"/>
      <c r="C12" s="19"/>
      <c r="D12" s="19"/>
      <c r="E12" s="92"/>
      <c r="F12" s="98"/>
      <c r="G12" s="159"/>
      <c r="H12" s="151">
        <f>IFERROR(IF(YEAR('BPU_base (fixe)'!$E$8)=2026,'BPU_base (fixe)'!$E$8,""),"")</f>
        <v>46296</v>
      </c>
      <c r="I12" s="33">
        <f>IFERROR(IF(AND(YEAR(H12)=2026,'BPU_base (fixe)'!$H$8&gt;=DATE(2026,12,31)),DATE(2026,12,31),IF(AND(YEAR(H12)=2026,'BPU_base (fixe)'!$H$8&lt;DATE(2026,12,31)),'BPU_base (fixe)'!$H$8,"")),"")</f>
        <v>46387</v>
      </c>
      <c r="J12" s="38">
        <f>IFERROR(IF(H12="",0,IF('BPU_base (fixe)'!$D$14="Prix fixes",VLOOKUP($D12,'BPU_base (fixe)'!$C$17:$E$21,2,0)*$E12,IF('BPU_base (fixe)'!$D$14="Prix indexé PEG Monthly",(VLOOKUP($D12,'BPU_base (fixe)'!$C$17:$E$21,3,0)+'BPU_base (fixe)'!$J$14)*$E12))),0)</f>
        <v>0</v>
      </c>
      <c r="K12" s="95">
        <f>IFERROR(IF(H12="",0,'BPU_base (fixe)'!$G$20*$E12),0)</f>
        <v>0</v>
      </c>
      <c r="L12" s="95">
        <f>IFERROR(IF(H12="",0,'BPU_base (fixe)'!$I$20*$E12),0)</f>
        <v>0</v>
      </c>
      <c r="M12" s="75">
        <f t="shared" si="3"/>
        <v>0</v>
      </c>
      <c r="N12" s="41">
        <f t="shared" si="4"/>
        <v>0</v>
      </c>
      <c r="O12" s="108">
        <f>IFERROR(IF(H12="",0,IF('BPU_base (fixe)'!$E$23="NON","",IF(AND('BPU_base (fixe)'!$E$23="OUI",'BPU_base (fixe)'!$I$23=""),"Compléter le % demandé dans BPU",$E12*'BPU_base (fixe)'!$I$23*'BPU_base (fixe)'!$M$23))),0)</f>
        <v>0</v>
      </c>
      <c r="P12" s="110">
        <f t="shared" si="5"/>
        <v>0</v>
      </c>
      <c r="Q12" s="38">
        <f>IFERROR(IF(H12="",0,IF(AND(#REF!="OUI",OR($F12="",$F12=0)),"Saisir le nombre de logements",IF($F12&lt;&gt;"",VLOOKUP($D12,'BPU_base (fixe)'!$D$27:$E$32,2,0)*$F12,IF(AND(OR(#REF!="NON",#REF!=""),$F12=""),VLOOKUP($D12,'BPU_base (fixe)'!$D$27:$E$32,2,0))))),0)</f>
        <v>0</v>
      </c>
      <c r="R12" s="44">
        <f t="shared" si="6"/>
        <v>0</v>
      </c>
      <c r="S12" s="43">
        <f>IFERROR(IF(H12="",0,VLOOKUP($D12,'BPU_base (fixe)'!$G$27:$H$32,2,0)*$E12),0)</f>
        <v>0</v>
      </c>
      <c r="T12" s="79">
        <f t="shared" si="7"/>
        <v>0</v>
      </c>
      <c r="U12" s="46">
        <f t="shared" si="8"/>
        <v>0</v>
      </c>
      <c r="V12" s="44">
        <f>IFERROR(IF(H12="",0,IF(AND(#REF!="OUI",OR($F12="",$F12=0)),"Saisir le nombre de logements",IF($F12&lt;&gt;"",VLOOKUP($D12,'BPU_base (fixe)'!$E$36:$F$41,2,0)*$F12,IF(AND(OR(#REF!="NON",#REF!=""),$F12=""),VLOOKUP($D12,'BPU_base (fixe)'!$E$36:$F$41,2,0))))),0)</f>
        <v>0</v>
      </c>
      <c r="W12" s="44">
        <f>+IFERROR(IF(H12="",0,'BPU_base (fixe)'!$H$39*$E12),0)</f>
        <v>0</v>
      </c>
      <c r="X12" s="84">
        <f t="shared" si="9"/>
        <v>0</v>
      </c>
      <c r="Y12" s="48">
        <f t="shared" si="10"/>
        <v>0</v>
      </c>
      <c r="Z12" s="61">
        <f t="shared" si="11"/>
        <v>0</v>
      </c>
      <c r="AA12" s="59">
        <f>IFERROR(Z12*'BPU_base (fixe)'!$J$39,0)</f>
        <v>0</v>
      </c>
      <c r="AB12" s="115">
        <f t="shared" si="12"/>
        <v>0</v>
      </c>
      <c r="AC12" s="121">
        <f>IFERROR(IF('BPU_base (fixe)'!$E$23="OUI",Z12+P12,0),0)</f>
        <v>0</v>
      </c>
      <c r="AD12" s="122">
        <f t="shared" si="13"/>
        <v>0</v>
      </c>
      <c r="AE12" s="128">
        <f t="shared" si="14"/>
        <v>0</v>
      </c>
      <c r="AF12" s="151">
        <f>IFERROR(IF(YEAR('BPU_base (fixe)'!$E$8)=2027,'BPU_base (fixe)'!$E$8,IF(AND(YEAR('BPU_base (fixe)'!$E$8)&lt;2027,YEAR('BPU_base (fixe)'!$H$8)&gt;=2027),DATE(2027,1,1),"")),"")</f>
        <v>46388</v>
      </c>
      <c r="AG12" s="33">
        <f>IFERROR(IF(AND(YEAR(AF12)=2027,'BPU_base (fixe)'!$H$8&gt;=DATE(2027,12,31)),DATE(2027,12,31),IF(AND(YEAR(AF12)=2027,'BPU_base (fixe)'!$H$8&lt;DATE(2027,12,31)),'BPU_base (fixe)'!$H$8,"")),"")</f>
        <v>46660</v>
      </c>
      <c r="AH12" s="38">
        <f>IFERROR(IF(AF12="",0,IF('BPU_base (fixe)'!$D$14="Prix fixes",VLOOKUP($D12,'BPU_base (fixe)'!$C$17:$E$21,2,0)*$E12,IF('BPU_base (fixe)'!$D$14="Prix indexé PEG Monthly",(VLOOKUP($D12,'BPU_base (fixe)'!$C$17:$E$21,3,0)+'BPU_base (fixe)'!$J$14)*$E12))),0)</f>
        <v>0</v>
      </c>
      <c r="AI12" s="95">
        <f>IFERROR(IF(AF12="",0,'BPU_base (fixe)'!$G$20*$E12),0)</f>
        <v>0</v>
      </c>
      <c r="AJ12" s="95">
        <f>IFERROR(IF(AF12="",0,'BPU_base (fixe)'!$J$20*$E12),0)</f>
        <v>0</v>
      </c>
      <c r="AK12" s="75">
        <f t="shared" si="15"/>
        <v>0</v>
      </c>
      <c r="AL12" s="41">
        <f t="shared" si="16"/>
        <v>0</v>
      </c>
      <c r="AM12" s="108">
        <f>IFERROR(IF(AF12="",0,IF('BPU_base (fixe)'!$E$23="NON","",IF(AND('BPU_base (fixe)'!$E$23="OUI",'BPU_base (fixe)'!$I$23=""),"Compléter le % demandé dans BPU",$E12*'BPU_base (fixe)'!$I$23*'BPU_base (fixe)'!$M$23))),0)</f>
        <v>0</v>
      </c>
      <c r="AN12" s="110">
        <f t="shared" si="17"/>
        <v>0</v>
      </c>
      <c r="AO12" s="38">
        <f>IFERROR(IF(AF12="",0,IF(AND(#REF!="OUI",OR($F12="",$F12=0)),"Saisir le nombre de logements",IF($F12&lt;&gt;"",VLOOKUP($D12,'BPU_base (fixe)'!$D$27:$E$32,2,0)*$F12,IF(AND(OR(#REF!="NON",#REF!=""),$F12=""),VLOOKUP($D12,'BPU_base (fixe)'!$D$27:$E$32,2,0))))),0)</f>
        <v>0</v>
      </c>
      <c r="AP12" s="44">
        <f t="shared" si="18"/>
        <v>0</v>
      </c>
      <c r="AQ12" s="43">
        <f>IFERROR(IF(AF12="",0,VLOOKUP($D12,'BPU_base (fixe)'!$G$27:$H$32,2,0)*$E12),0)</f>
        <v>0</v>
      </c>
      <c r="AR12" s="79">
        <f t="shared" si="19"/>
        <v>0</v>
      </c>
      <c r="AS12" s="46">
        <f t="shared" si="20"/>
        <v>0</v>
      </c>
      <c r="AT12" s="44">
        <f>IFERROR(IF(AF12="",0,IF(AND(#REF!="OUI",OR($F12="",$F12=0)),"Saisir le nombre de logements",IF($F12&lt;&gt;"",VLOOKUP($D12,'BPU_base (fixe)'!$E$36:$F$41,2,0)*$F12,IF(AND(OR(#REF!="NON",#REF!=""),$F12=""),VLOOKUP($D12,'BPU_base (fixe)'!$E$36:$F$41,2,0))))),0)</f>
        <v>0</v>
      </c>
      <c r="AU12" s="44">
        <f>+IFERROR(IF(AF12="",0,'BPU_base (fixe)'!$H$39*$E12),0)</f>
        <v>0</v>
      </c>
      <c r="AV12" s="84">
        <f t="shared" si="0"/>
        <v>0</v>
      </c>
      <c r="AW12" s="48">
        <f t="shared" si="1"/>
        <v>0</v>
      </c>
      <c r="AX12" s="61">
        <f t="shared" si="21"/>
        <v>0</v>
      </c>
      <c r="AY12" s="62">
        <f t="shared" si="22"/>
        <v>0</v>
      </c>
      <c r="AZ12" s="115">
        <f t="shared" si="23"/>
        <v>0</v>
      </c>
      <c r="BA12" s="121">
        <f>IFERROR(IF('BPU_base (fixe)'!$E$23="OUI",AX12+AN12,0),0)</f>
        <v>0</v>
      </c>
      <c r="BB12" s="122">
        <f t="shared" si="24"/>
        <v>0</v>
      </c>
      <c r="BC12" s="128">
        <f t="shared" si="25"/>
        <v>0</v>
      </c>
      <c r="BD12" s="151" t="str">
        <f>IFERROR(IF(YEAR('BPU_base (fixe)'!$E$8)=2028,'BPU_base (fixe)'!$E$8,IF(AND(YEAR('BPU_base (fixe)'!$E$8)&lt;2028,YEAR('BPU_base (fixe)'!$H$8)&gt;=2028),DATE(2028,1,1),"")),"")</f>
        <v/>
      </c>
      <c r="BE12" s="33" t="str">
        <f>IFERROR(IF(AND(YEAR(BD12)=2028,'BPU_base (fixe)'!$H$8&gt;=DATE(2028,12,31)),DATE(2028,12,31),IF(AND(YEAR(BD12)=2028,'BPU_base (fixe)'!$H$8&lt;DATE(2028,12,31)),'BPU_base (fixe)'!$H$8,"")),"")</f>
        <v/>
      </c>
      <c r="BF12" s="38">
        <f>IFERROR(IF(BD12="",0,IF('BPU_base (fixe)'!$D$14="Prix fixes",VLOOKUP($D12,'BPU_base (fixe)'!$C$17:$E$21,2,0)*$E12,IF('BPU_base (fixe)'!$D$14="Prix indexé PEG Monthly",(VLOOKUP($D12,'BPU_base (fixe)'!$C$17:$E$21,3,0)+'BPU_base (fixe)'!$J$14)*$E12))),0)</f>
        <v>0</v>
      </c>
      <c r="BG12" s="95">
        <f>IFERROR(IF(BD12="",0,'BPU_base (fixe)'!$G$20*$E12),0)</f>
        <v>0</v>
      </c>
      <c r="BH12" s="95">
        <f>IFERROR(IF(BD12="",0,'BPU_base (fixe)'!$K$20*$E12),0)</f>
        <v>0</v>
      </c>
      <c r="BI12" s="75">
        <f t="shared" si="26"/>
        <v>0</v>
      </c>
      <c r="BJ12" s="41">
        <f t="shared" si="27"/>
        <v>0</v>
      </c>
      <c r="BK12" s="108">
        <f>IFERROR(IF(BD12="",0,IF('BPU_base (fixe)'!$E$23="NON","",IF(AND('BPU_base (fixe)'!$E$23="OUI",'BPU_base (fixe)'!$I$23=""),"Compléter le % demandé dans BPU",$E12*'BPU_base (fixe)'!$I$23*'BPU_base (fixe)'!$M$23))),0)</f>
        <v>0</v>
      </c>
      <c r="BL12" s="110">
        <f t="shared" si="28"/>
        <v>0</v>
      </c>
      <c r="BM12" s="38">
        <f>IFERROR(IF(BD12="",0,IF(AND(#REF!="OUI",OR($F12="",$F12=0)),"Saisir le nombre de logements",IF($F12&lt;&gt;"",VLOOKUP($D12,'BPU_base (fixe)'!$D$27:$E$32,2,0)*$F12,IF(AND(OR(#REF!="NON",#REF!=""),$F12=""),VLOOKUP($D12,'BPU_base (fixe)'!$D$27:$E$32,2,0))))),0)</f>
        <v>0</v>
      </c>
      <c r="BN12" s="44">
        <f t="shared" si="29"/>
        <v>0</v>
      </c>
      <c r="BO12" s="43">
        <f>IFERROR(IF(BD12="",0,VLOOKUP($D12,'BPU_base (fixe)'!$G$27:$H$32,2,0)*$E12),0)</f>
        <v>0</v>
      </c>
      <c r="BP12" s="79">
        <f t="shared" si="30"/>
        <v>0</v>
      </c>
      <c r="BQ12" s="46">
        <f t="shared" si="31"/>
        <v>0</v>
      </c>
      <c r="BR12" s="44">
        <f>IFERROR(IF(BD12="",0,IF(AND(#REF!="OUI",OR($F12="",$F12=0)),"Saisir le nombre de logements",IF($F12&lt;&gt;"",VLOOKUP($D12,'BPU_base (fixe)'!$E$36:$F$41,2,0)*$F12,IF(AND(OR(#REF!="NON",#REF!=""),$F12=""),VLOOKUP($D12,'BPU_base (fixe)'!$E$36:$F$41,2,0))))),0)</f>
        <v>0</v>
      </c>
      <c r="BS12" s="44">
        <f>+IFERROR(IF(BD12="",0,'BPU_base (fixe)'!$H$39*$E12),0)</f>
        <v>0</v>
      </c>
      <c r="BT12" s="84">
        <f t="shared" si="2"/>
        <v>0</v>
      </c>
      <c r="BU12" s="48">
        <f t="shared" si="32"/>
        <v>0</v>
      </c>
      <c r="BV12" s="61">
        <f t="shared" si="33"/>
        <v>0</v>
      </c>
      <c r="BW12" s="62">
        <f t="shared" si="34"/>
        <v>0</v>
      </c>
      <c r="BX12" s="115">
        <f t="shared" si="35"/>
        <v>0</v>
      </c>
      <c r="BY12" s="121">
        <f>IFERROR(IF('BPU_base (fixe)'!$E$23="OUI",BV12+BL12,0),0)</f>
        <v>0</v>
      </c>
      <c r="BZ12" s="122">
        <f t="shared" si="36"/>
        <v>0</v>
      </c>
      <c r="CA12" s="128">
        <f t="shared" si="37"/>
        <v>0</v>
      </c>
      <c r="CB12" s="151" t="str">
        <f>IFERROR(IF(YEAR('BPU_base (fixe)'!$E$8)=2029,'BPU_base (fixe)'!$E$8,IF(AND(YEAR('BPU_base (fixe)'!$E$8)&lt;2029,YEAR('BPU_base (fixe)'!$H$8)&gt;=2029),DATE(2029,1,1),"")),"")</f>
        <v/>
      </c>
      <c r="CC12" s="33" t="str">
        <f>IFERROR(IF(AND(YEAR(CB12)=2029,'BPU_base (fixe)'!$H$8&gt;=DATE(2029,12,31)),DATE(2029,12,31),IF(AND(YEAR(CB12)=2029,'BPU_base (fixe)'!$H$8&lt;DATE(2029,12,31)),'BPU_base (fixe)'!$H$8,"")),"")</f>
        <v/>
      </c>
      <c r="CD12" s="38">
        <f>IFERROR(IF(CB12="",0,IF('BPU_base (fixe)'!$D$14="Prix fixes",VLOOKUP($D12,'BPU_base (fixe)'!$C$17:$E$21,2,0)*$E12,IF('BPU_base (fixe)'!$D$14="Prix indexé PEG Monthly",(VLOOKUP($D12,'BPU_base (fixe)'!$C$17:$E$21,3,0)+'BPU_base (fixe)'!$J$14)*$E12))),0)</f>
        <v>0</v>
      </c>
      <c r="CE12" s="95">
        <f>IFERROR(IF(CB12="",0,'BPU_base (fixe)'!$G$20*$E12),0)</f>
        <v>0</v>
      </c>
      <c r="CF12" s="95">
        <f>IFERROR(IF(CB12="",0,'BPU_base (fixe)'!$L$20*$E12),0)</f>
        <v>0</v>
      </c>
      <c r="CG12" s="75">
        <f t="shared" si="38"/>
        <v>0</v>
      </c>
      <c r="CH12" s="41">
        <f t="shared" si="39"/>
        <v>0</v>
      </c>
      <c r="CI12" s="108">
        <f>IFERROR(IF(CB12="",0,IF('BPU_base (fixe)'!$E$23="NON","",IF(AND('BPU_base (fixe)'!$E$23="OUI",'BPU_base (fixe)'!$I$23=""),"Compléter le % demandé dans BPU",$E12*'BPU_base (fixe)'!$I$23*'BPU_base (fixe)'!$M$23))),0)</f>
        <v>0</v>
      </c>
      <c r="CJ12" s="110">
        <f t="shared" si="40"/>
        <v>0</v>
      </c>
      <c r="CK12" s="38">
        <f>IFERROR(IF(CB12="",0,IF(AND(#REF!="OUI",OR($F12="",$F12=0)),"Saisir le nombre de logements",IF($F12&lt;&gt;"",VLOOKUP($D12,'BPU_base (fixe)'!$D$27:$E$32,2,0)*$F12,IF(AND(OR(#REF!="NON",#REF!=""),$F12=""),VLOOKUP($D12,'BPU_base (fixe)'!$D$27:$E$32,2,0))))),0)</f>
        <v>0</v>
      </c>
      <c r="CL12" s="44">
        <f t="shared" si="41"/>
        <v>0</v>
      </c>
      <c r="CM12" s="43">
        <f>IFERROR(IF(CB12="",0,VLOOKUP($D12,'BPU_base (fixe)'!$G$27:$H$32,2,0)*$E12),0)</f>
        <v>0</v>
      </c>
      <c r="CN12" s="79">
        <f t="shared" si="42"/>
        <v>0</v>
      </c>
      <c r="CO12" s="46">
        <f t="shared" si="43"/>
        <v>0</v>
      </c>
      <c r="CP12" s="44">
        <f>IFERROR(IF(CB12="",0,IF(AND(#REF!="OUI",OR($F12="",$F12=0)),"Saisir le nombre de logements",IF($F12&lt;&gt;"",VLOOKUP($D12,'BPU_base (fixe)'!$E$36:$F$41,2,0)*$F12,IF(AND(OR(#REF!="NON",#REF!=""),$F12=""),VLOOKUP($D12,'BPU_base (fixe)'!$E$36:$F$41,2,0))))),0)</f>
        <v>0</v>
      </c>
      <c r="CQ12" s="44">
        <f>+IFERROR(IF(CB12="",0,'BPU_base (fixe)'!$H$39*$E12),0)</f>
        <v>0</v>
      </c>
      <c r="CR12" s="84">
        <f t="shared" si="44"/>
        <v>0</v>
      </c>
      <c r="CS12" s="48">
        <f t="shared" si="45"/>
        <v>0</v>
      </c>
      <c r="CT12" s="61">
        <f t="shared" si="46"/>
        <v>0</v>
      </c>
      <c r="CU12" s="62">
        <f t="shared" si="47"/>
        <v>0</v>
      </c>
      <c r="CV12" s="115">
        <f t="shared" si="48"/>
        <v>0</v>
      </c>
      <c r="CW12" s="121">
        <f>IFERROR(IF('BPU_base (fixe)'!$E$23="OUI",CT12+CJ12,0),0)</f>
        <v>0</v>
      </c>
      <c r="CX12" s="122">
        <f t="shared" si="49"/>
        <v>0</v>
      </c>
      <c r="CY12" s="128">
        <f t="shared" si="50"/>
        <v>0</v>
      </c>
      <c r="CZ12" s="151" t="str">
        <f>IFERROR(IF(YEAR('BPU_base (fixe)'!$E$8)=2030,'BPU_base (fixe)'!$E$8,IF(AND(YEAR('BPU_base (fixe)'!$E$8)&lt;2030,YEAR('BPU_base (fixe)'!$H$8)&gt;=2030),DATE(2030,1,1),"")),"")</f>
        <v/>
      </c>
      <c r="DA12" s="33" t="str">
        <f>IFERROR(IF(AND(YEAR(CZ12)=2030,'BPU_base (fixe)'!$H$8&gt;=DATE(2030,12,31)),DATE(2030,12,31),IF(AND(YEAR(CZ12)=2030,'BPU_base (fixe)'!$H$8&lt;DATE(2030,12,31)),'BPU_base (fixe)'!$H$8,"")),"")</f>
        <v/>
      </c>
      <c r="DB12" s="38">
        <f>IFERROR(IF(CZ12="",0,IF('BPU_base (fixe)'!$D$14="Prix fixes",VLOOKUP($D12,'BPU_base (fixe)'!$C$17:$E$21,2,0)*$E12,IF('BPU_base (fixe)'!$D$14="Prix indexé PEG Monthly",(VLOOKUP($D12,'BPU_base (fixe)'!$C$17:$E$21,3,0)+'BPU_base (fixe)'!$J$14)*$E12))),0)</f>
        <v>0</v>
      </c>
      <c r="DC12" s="95">
        <f>IFERROR(IF(CZ12="",0,'BPU_base (fixe)'!$G$20*$E12),0)</f>
        <v>0</v>
      </c>
      <c r="DD12" s="95">
        <f>IFERROR(IF(CZ12="",0,'BPU_base (fixe)'!$M$20*$E12),0)</f>
        <v>0</v>
      </c>
      <c r="DE12" s="75">
        <f t="shared" si="51"/>
        <v>0</v>
      </c>
      <c r="DF12" s="41">
        <f t="shared" si="52"/>
        <v>0</v>
      </c>
      <c r="DG12" s="108">
        <f>IFERROR(IF(CZ12="",0,IF('BPU_base (fixe)'!$E$23="NON","",IF(AND('BPU_base (fixe)'!$E$23="OUI",'BPU_base (fixe)'!$I$23=""),"Compléter le % demandé dans BPU",$E12*'BPU_base (fixe)'!$I$23*'BPU_base (fixe)'!$M$23))),0)</f>
        <v>0</v>
      </c>
      <c r="DH12" s="110">
        <f t="shared" si="53"/>
        <v>0</v>
      </c>
      <c r="DI12" s="38">
        <f>IFERROR(IF(CZ12="",0,IF(AND(#REF!="OUI",OR($F12="",$F12=0)),"Saisir le nombre de logements",IF($F12&lt;&gt;"",VLOOKUP($D12,'BPU_base (fixe)'!$D$27:$E$32,2,0)*$F12,IF(AND(OR(#REF!="NON",#REF!=""),$F12=""),VLOOKUP($D12,'BPU_base (fixe)'!$D$27:$E$32,2,0))))),0)</f>
        <v>0</v>
      </c>
      <c r="DJ12" s="44">
        <f t="shared" si="54"/>
        <v>0</v>
      </c>
      <c r="DK12" s="43">
        <f>IFERROR(IF(CZ12="",0,VLOOKUP($D12,'BPU_base (fixe)'!$G$27:$H$32,2,0)*$E12),0)</f>
        <v>0</v>
      </c>
      <c r="DL12" s="79">
        <f t="shared" si="55"/>
        <v>0</v>
      </c>
      <c r="DM12" s="46">
        <f t="shared" si="56"/>
        <v>0</v>
      </c>
      <c r="DN12" s="44">
        <f>IFERROR(IF(CZ12="",0,IF(AND(#REF!="OUI",OR($F12="",$F12=0)),"Saisir le nombre de logements",IF($F12&lt;&gt;"",VLOOKUP($D12,'BPU_base (fixe)'!$E$36:$F$41,2,0)*$F12,IF(AND(OR(#REF!="NON",#REF!=""),$F12=""),VLOOKUP($D12,'BPU_base (fixe)'!$E$36:$F$41,2,0))))),0)</f>
        <v>0</v>
      </c>
      <c r="DO12" s="44">
        <f>+IFERROR(IF(CZ12="",0,'BPU_base (fixe)'!$H$39*$E12),0)</f>
        <v>0</v>
      </c>
      <c r="DP12" s="84">
        <f t="shared" si="57"/>
        <v>0</v>
      </c>
      <c r="DQ12" s="48">
        <f t="shared" si="58"/>
        <v>0</v>
      </c>
      <c r="DR12" s="61">
        <f t="shared" si="59"/>
        <v>0</v>
      </c>
      <c r="DS12" s="62">
        <f t="shared" si="60"/>
        <v>0</v>
      </c>
      <c r="DT12" s="63">
        <f t="shared" si="61"/>
        <v>0</v>
      </c>
      <c r="DU12" s="121">
        <f>IFERROR(IF('BPU_base (fixe)'!$E$23="OUI",DR12+DH12,0),0)</f>
        <v>0</v>
      </c>
      <c r="DV12" s="122">
        <f t="shared" si="62"/>
        <v>0</v>
      </c>
      <c r="DW12" s="128">
        <f t="shared" si="63"/>
        <v>0</v>
      </c>
    </row>
    <row r="13" spans="2:127" hidden="1">
      <c r="B13" s="30"/>
      <c r="C13" s="19"/>
      <c r="D13" s="19"/>
      <c r="E13" s="92"/>
      <c r="F13" s="98"/>
      <c r="G13" s="159"/>
      <c r="H13" s="151">
        <f>IFERROR(IF(YEAR('BPU_base (fixe)'!$E$8)=2026,'BPU_base (fixe)'!$E$8,""),"")</f>
        <v>46296</v>
      </c>
      <c r="I13" s="33">
        <f>IFERROR(IF(AND(YEAR(H13)=2026,'BPU_base (fixe)'!$H$8&gt;=DATE(2026,12,31)),DATE(2026,12,31),IF(AND(YEAR(H13)=2026,'BPU_base (fixe)'!$H$8&lt;DATE(2026,12,31)),'BPU_base (fixe)'!$H$8,"")),"")</f>
        <v>46387</v>
      </c>
      <c r="J13" s="38">
        <f>IFERROR(IF(H13="",0,IF('BPU_base (fixe)'!$D$14="Prix fixes",VLOOKUP($D13,'BPU_base (fixe)'!$C$17:$E$21,2,0)*$E13,IF('BPU_base (fixe)'!$D$14="Prix indexé PEG Monthly",(VLOOKUP($D13,'BPU_base (fixe)'!$C$17:$E$21,3,0)+'BPU_base (fixe)'!$J$14)*$E13))),0)</f>
        <v>0</v>
      </c>
      <c r="K13" s="95">
        <f>IFERROR(IF(H13="",0,'BPU_base (fixe)'!$G$20*$E13),0)</f>
        <v>0</v>
      </c>
      <c r="L13" s="95">
        <f>IFERROR(IF(H13="",0,'BPU_base (fixe)'!$I$20*$E13),0)</f>
        <v>0</v>
      </c>
      <c r="M13" s="75">
        <f t="shared" si="3"/>
        <v>0</v>
      </c>
      <c r="N13" s="41">
        <f t="shared" si="4"/>
        <v>0</v>
      </c>
      <c r="O13" s="108">
        <f>IFERROR(IF(H13="",0,IF('BPU_base (fixe)'!$E$23="NON","",IF(AND('BPU_base (fixe)'!$E$23="OUI",'BPU_base (fixe)'!$I$23=""),"Compléter le % demandé dans BPU",$E13*'BPU_base (fixe)'!$I$23*'BPU_base (fixe)'!$M$23))),0)</f>
        <v>0</v>
      </c>
      <c r="P13" s="110">
        <f t="shared" si="5"/>
        <v>0</v>
      </c>
      <c r="Q13" s="38">
        <f>IFERROR(IF(H13="",0,IF(AND(#REF!="OUI",OR($F13="",$F13=0)),"Saisir le nombre de logements",IF($F13&lt;&gt;"",VLOOKUP($D13,'BPU_base (fixe)'!$D$27:$E$32,2,0)*$F13,IF(AND(OR(#REF!="NON",#REF!=""),$F13=""),VLOOKUP($D13,'BPU_base (fixe)'!$D$27:$E$32,2,0))))),0)</f>
        <v>0</v>
      </c>
      <c r="R13" s="44">
        <f t="shared" si="6"/>
        <v>0</v>
      </c>
      <c r="S13" s="44">
        <f>IFERROR(IF(H13="",0,VLOOKUP($D13,'BPU_base (fixe)'!$G$27:$H$32,2,0)*$E13),0)</f>
        <v>0</v>
      </c>
      <c r="T13" s="79">
        <f t="shared" si="7"/>
        <v>0</v>
      </c>
      <c r="U13" s="46">
        <f t="shared" si="8"/>
        <v>0</v>
      </c>
      <c r="V13" s="44">
        <f>IFERROR(IF(H13="",0,IF(AND(#REF!="OUI",OR($F13="",$F13=0)),"Saisir le nombre de logements",IF($F13&lt;&gt;"",VLOOKUP($D13,'BPU_base (fixe)'!$E$36:$F$41,2,0)*$F13,IF(AND(OR(#REF!="NON",#REF!=""),$F13=""),VLOOKUP($D13,'BPU_base (fixe)'!$E$36:$F$41,2,0))))),0)</f>
        <v>0</v>
      </c>
      <c r="W13" s="44">
        <f>+IFERROR(IF(H13="",0,'BPU_base (fixe)'!$H$39*$E13),0)</f>
        <v>0</v>
      </c>
      <c r="X13" s="84">
        <f t="shared" si="9"/>
        <v>0</v>
      </c>
      <c r="Y13" s="48">
        <f t="shared" si="10"/>
        <v>0</v>
      </c>
      <c r="Z13" s="61">
        <f t="shared" si="11"/>
        <v>0</v>
      </c>
      <c r="AA13" s="59">
        <f>IFERROR(Z13*'BPU_base (fixe)'!$J$39,0)</f>
        <v>0</v>
      </c>
      <c r="AB13" s="115">
        <f t="shared" si="12"/>
        <v>0</v>
      </c>
      <c r="AC13" s="121">
        <f>IFERROR(IF('BPU_base (fixe)'!$E$23="OUI",Z13+P13,0),0)</f>
        <v>0</v>
      </c>
      <c r="AD13" s="122">
        <f t="shared" si="13"/>
        <v>0</v>
      </c>
      <c r="AE13" s="128">
        <f t="shared" si="14"/>
        <v>0</v>
      </c>
      <c r="AF13" s="151">
        <f>IFERROR(IF(YEAR('BPU_base (fixe)'!$E$8)=2027,'BPU_base (fixe)'!$E$8,IF(AND(YEAR('BPU_base (fixe)'!$E$8)&lt;2027,YEAR('BPU_base (fixe)'!$H$8)&gt;=2027),DATE(2027,1,1),"")),"")</f>
        <v>46388</v>
      </c>
      <c r="AG13" s="33">
        <f>IFERROR(IF(AND(YEAR(AF13)=2027,'BPU_base (fixe)'!$H$8&gt;=DATE(2027,12,31)),DATE(2027,12,31),IF(AND(YEAR(AF13)=2027,'BPU_base (fixe)'!$H$8&lt;DATE(2027,12,31)),'BPU_base (fixe)'!$H$8,"")),"")</f>
        <v>46660</v>
      </c>
      <c r="AH13" s="38">
        <f>IFERROR(IF(AF13="",0,IF('BPU_base (fixe)'!$D$14="Prix fixes",VLOOKUP($D13,'BPU_base (fixe)'!$C$17:$E$21,2,0)*$E13,IF('BPU_base (fixe)'!$D$14="Prix indexé PEG Monthly",(VLOOKUP($D13,'BPU_base (fixe)'!$C$17:$E$21,3,0)+'BPU_base (fixe)'!$J$14)*$E13))),0)</f>
        <v>0</v>
      </c>
      <c r="AI13" s="95">
        <f>IFERROR(IF(AF13="",0,'BPU_base (fixe)'!$G$20*$E13),0)</f>
        <v>0</v>
      </c>
      <c r="AJ13" s="95">
        <f>IFERROR(IF(AF13="",0,'BPU_base (fixe)'!$J$20*$E13),0)</f>
        <v>0</v>
      </c>
      <c r="AK13" s="75">
        <f t="shared" si="15"/>
        <v>0</v>
      </c>
      <c r="AL13" s="41">
        <f t="shared" si="16"/>
        <v>0</v>
      </c>
      <c r="AM13" s="108">
        <f>IFERROR(IF(AF13="",0,IF('BPU_base (fixe)'!$E$23="NON","",IF(AND('BPU_base (fixe)'!$E$23="OUI",'BPU_base (fixe)'!$I$23=""),"Compléter le % demandé dans BPU",$E13*'BPU_base (fixe)'!$I$23*'BPU_base (fixe)'!$M$23))),0)</f>
        <v>0</v>
      </c>
      <c r="AN13" s="110">
        <f t="shared" si="17"/>
        <v>0</v>
      </c>
      <c r="AO13" s="38">
        <f>IFERROR(IF(AF13="",0,IF(AND(#REF!="OUI",OR($F13="",$F13=0)),"Saisir le nombre de logements",IF($F13&lt;&gt;"",VLOOKUP($D13,'BPU_base (fixe)'!$D$27:$E$32,2,0)*$F13,IF(AND(OR(#REF!="NON",#REF!=""),$F13=""),VLOOKUP($D13,'BPU_base (fixe)'!$D$27:$E$32,2,0))))),0)</f>
        <v>0</v>
      </c>
      <c r="AP13" s="44">
        <f t="shared" si="18"/>
        <v>0</v>
      </c>
      <c r="AQ13" s="44">
        <f>IFERROR(IF(AF13="",0,VLOOKUP($D13,'BPU_base (fixe)'!$G$27:$H$32,2,0)*$E13),0)</f>
        <v>0</v>
      </c>
      <c r="AR13" s="79">
        <f t="shared" si="19"/>
        <v>0</v>
      </c>
      <c r="AS13" s="46">
        <f t="shared" si="20"/>
        <v>0</v>
      </c>
      <c r="AT13" s="44">
        <f>IFERROR(IF(AF13="",0,IF(AND(#REF!="OUI",OR($F13="",$F13=0)),"Saisir le nombre de logements",IF($F13&lt;&gt;"",VLOOKUP($D13,'BPU_base (fixe)'!$E$36:$F$41,2,0)*$F13,IF(AND(OR(#REF!="NON",#REF!=""),$F13=""),VLOOKUP($D13,'BPU_base (fixe)'!$E$36:$F$41,2,0))))),0)</f>
        <v>0</v>
      </c>
      <c r="AU13" s="44">
        <f>+IFERROR(IF(AF13="",0,'BPU_base (fixe)'!$H$39*$E13),0)</f>
        <v>0</v>
      </c>
      <c r="AV13" s="84">
        <f t="shared" si="0"/>
        <v>0</v>
      </c>
      <c r="AW13" s="48">
        <f t="shared" si="1"/>
        <v>0</v>
      </c>
      <c r="AX13" s="61">
        <f t="shared" si="21"/>
        <v>0</v>
      </c>
      <c r="AY13" s="62">
        <f t="shared" si="22"/>
        <v>0</v>
      </c>
      <c r="AZ13" s="115">
        <f t="shared" si="23"/>
        <v>0</v>
      </c>
      <c r="BA13" s="121">
        <f>IFERROR(IF('BPU_base (fixe)'!$E$23="OUI",AX13+AN13,0),0)</f>
        <v>0</v>
      </c>
      <c r="BB13" s="122">
        <f t="shared" si="24"/>
        <v>0</v>
      </c>
      <c r="BC13" s="128">
        <f t="shared" si="25"/>
        <v>0</v>
      </c>
      <c r="BD13" s="151" t="str">
        <f>IFERROR(IF(YEAR('BPU_base (fixe)'!$E$8)=2028,'BPU_base (fixe)'!$E$8,IF(AND(YEAR('BPU_base (fixe)'!$E$8)&lt;2028,YEAR('BPU_base (fixe)'!$H$8)&gt;=2028),DATE(2028,1,1),"")),"")</f>
        <v/>
      </c>
      <c r="BE13" s="33" t="str">
        <f>IFERROR(IF(AND(YEAR(BD13)=2028,'BPU_base (fixe)'!$H$8&gt;=DATE(2028,12,31)),DATE(2028,12,31),IF(AND(YEAR(BD13)=2028,'BPU_base (fixe)'!$H$8&lt;DATE(2028,12,31)),'BPU_base (fixe)'!$H$8,"")),"")</f>
        <v/>
      </c>
      <c r="BF13" s="38">
        <f>IFERROR(IF(BD13="",0,IF('BPU_base (fixe)'!$D$14="Prix fixes",VLOOKUP($D13,'BPU_base (fixe)'!$C$17:$E$21,2,0)*$E13,IF('BPU_base (fixe)'!$D$14="Prix indexé PEG Monthly",(VLOOKUP($D13,'BPU_base (fixe)'!$C$17:$E$21,3,0)+'BPU_base (fixe)'!$J$14)*$E13))),0)</f>
        <v>0</v>
      </c>
      <c r="BG13" s="95">
        <f>IFERROR(IF(BD13="",0,'BPU_base (fixe)'!$G$20*$E13),0)</f>
        <v>0</v>
      </c>
      <c r="BH13" s="95">
        <f>IFERROR(IF(BD13="",0,'BPU_base (fixe)'!$K$20*$E13),0)</f>
        <v>0</v>
      </c>
      <c r="BI13" s="75">
        <f t="shared" si="26"/>
        <v>0</v>
      </c>
      <c r="BJ13" s="41">
        <f t="shared" si="27"/>
        <v>0</v>
      </c>
      <c r="BK13" s="108">
        <f>IFERROR(IF(BD13="",0,IF('BPU_base (fixe)'!$E$23="NON","",IF(AND('BPU_base (fixe)'!$E$23="OUI",'BPU_base (fixe)'!$I$23=""),"Compléter le % demandé dans BPU",$E13*'BPU_base (fixe)'!$I$23*'BPU_base (fixe)'!$M$23))),0)</f>
        <v>0</v>
      </c>
      <c r="BL13" s="110">
        <f t="shared" si="28"/>
        <v>0</v>
      </c>
      <c r="BM13" s="38">
        <f>IFERROR(IF(BD13="",0,IF(AND(#REF!="OUI",OR($F13="",$F13=0)),"Saisir le nombre de logements",IF($F13&lt;&gt;"",VLOOKUP($D13,'BPU_base (fixe)'!$D$27:$E$32,2,0)*$F13,IF(AND(OR(#REF!="NON",#REF!=""),$F13=""),VLOOKUP($D13,'BPU_base (fixe)'!$D$27:$E$32,2,0))))),0)</f>
        <v>0</v>
      </c>
      <c r="BN13" s="44">
        <f t="shared" si="29"/>
        <v>0</v>
      </c>
      <c r="BO13" s="44">
        <f>IFERROR(IF(BD13="",0,VLOOKUP($D13,'BPU_base (fixe)'!$G$27:$H$32,2,0)*$E13),0)</f>
        <v>0</v>
      </c>
      <c r="BP13" s="79">
        <f t="shared" si="30"/>
        <v>0</v>
      </c>
      <c r="BQ13" s="46">
        <f t="shared" si="31"/>
        <v>0</v>
      </c>
      <c r="BR13" s="44">
        <f>IFERROR(IF(BD13="",0,IF(AND(#REF!="OUI",OR($F13="",$F13=0)),"Saisir le nombre de logements",IF($F13&lt;&gt;"",VLOOKUP($D13,'BPU_base (fixe)'!$E$36:$F$41,2,0)*$F13,IF(AND(OR(#REF!="NON",#REF!=""),$F13=""),VLOOKUP($D13,'BPU_base (fixe)'!$E$36:$F$41,2,0))))),0)</f>
        <v>0</v>
      </c>
      <c r="BS13" s="44">
        <f>+IFERROR(IF(BD13="",0,'BPU_base (fixe)'!$H$39*$E13),0)</f>
        <v>0</v>
      </c>
      <c r="BT13" s="84">
        <f t="shared" si="2"/>
        <v>0</v>
      </c>
      <c r="BU13" s="48">
        <f t="shared" si="32"/>
        <v>0</v>
      </c>
      <c r="BV13" s="61">
        <f t="shared" si="33"/>
        <v>0</v>
      </c>
      <c r="BW13" s="62">
        <f t="shared" si="34"/>
        <v>0</v>
      </c>
      <c r="BX13" s="115">
        <f t="shared" si="35"/>
        <v>0</v>
      </c>
      <c r="BY13" s="121">
        <f>IFERROR(IF('BPU_base (fixe)'!$E$23="OUI",BV13+BL13,0),0)</f>
        <v>0</v>
      </c>
      <c r="BZ13" s="122">
        <f t="shared" si="36"/>
        <v>0</v>
      </c>
      <c r="CA13" s="128">
        <f t="shared" si="37"/>
        <v>0</v>
      </c>
      <c r="CB13" s="151" t="str">
        <f>IFERROR(IF(YEAR('BPU_base (fixe)'!$E$8)=2029,'BPU_base (fixe)'!$E$8,IF(AND(YEAR('BPU_base (fixe)'!$E$8)&lt;2029,YEAR('BPU_base (fixe)'!$H$8)&gt;=2029),DATE(2029,1,1),"")),"")</f>
        <v/>
      </c>
      <c r="CC13" s="33" t="str">
        <f>IFERROR(IF(AND(YEAR(CB13)=2029,'BPU_base (fixe)'!$H$8&gt;=DATE(2029,12,31)),DATE(2029,12,31),IF(AND(YEAR(CB13)=2029,'BPU_base (fixe)'!$H$8&lt;DATE(2029,12,31)),'BPU_base (fixe)'!$H$8,"")),"")</f>
        <v/>
      </c>
      <c r="CD13" s="38">
        <f>IFERROR(IF(CB13="",0,IF('BPU_base (fixe)'!$D$14="Prix fixes",VLOOKUP($D13,'BPU_base (fixe)'!$C$17:$E$21,2,0)*$E13,IF('BPU_base (fixe)'!$D$14="Prix indexé PEG Monthly",(VLOOKUP($D13,'BPU_base (fixe)'!$C$17:$E$21,3,0)+'BPU_base (fixe)'!$J$14)*$E13))),0)</f>
        <v>0</v>
      </c>
      <c r="CE13" s="95">
        <f>IFERROR(IF(CB13="",0,'BPU_base (fixe)'!$G$20*$E13),0)</f>
        <v>0</v>
      </c>
      <c r="CF13" s="95">
        <f>IFERROR(IF(CB13="",0,'BPU_base (fixe)'!$L$20*$E13),0)</f>
        <v>0</v>
      </c>
      <c r="CG13" s="75">
        <f t="shared" si="38"/>
        <v>0</v>
      </c>
      <c r="CH13" s="41">
        <f t="shared" si="39"/>
        <v>0</v>
      </c>
      <c r="CI13" s="108">
        <f>IFERROR(IF(CB13="",0,IF('BPU_base (fixe)'!$E$23="NON","",IF(AND('BPU_base (fixe)'!$E$23="OUI",'BPU_base (fixe)'!$I$23=""),"Compléter le % demandé dans BPU",$E13*'BPU_base (fixe)'!$I$23*'BPU_base (fixe)'!$M$23))),0)</f>
        <v>0</v>
      </c>
      <c r="CJ13" s="110">
        <f t="shared" si="40"/>
        <v>0</v>
      </c>
      <c r="CK13" s="38">
        <f>IFERROR(IF(CB13="",0,IF(AND(#REF!="OUI",OR($F13="",$F13=0)),"Saisir le nombre de logements",IF($F13&lt;&gt;"",VLOOKUP($D13,'BPU_base (fixe)'!$D$27:$E$32,2,0)*$F13,IF(AND(OR(#REF!="NON",#REF!=""),$F13=""),VLOOKUP($D13,'BPU_base (fixe)'!$D$27:$E$32,2,0))))),0)</f>
        <v>0</v>
      </c>
      <c r="CL13" s="44">
        <f t="shared" si="41"/>
        <v>0</v>
      </c>
      <c r="CM13" s="44">
        <f>IFERROR(IF(CB13="",0,VLOOKUP($D13,'BPU_base (fixe)'!$G$27:$H$32,2,0)*$E13),0)</f>
        <v>0</v>
      </c>
      <c r="CN13" s="79">
        <f t="shared" si="42"/>
        <v>0</v>
      </c>
      <c r="CO13" s="46">
        <f t="shared" si="43"/>
        <v>0</v>
      </c>
      <c r="CP13" s="44">
        <f>IFERROR(IF(CB13="",0,IF(AND(#REF!="OUI",OR($F13="",$F13=0)),"Saisir le nombre de logements",IF($F13&lt;&gt;"",VLOOKUP($D13,'BPU_base (fixe)'!$E$36:$F$41,2,0)*$F13,IF(AND(OR(#REF!="NON",#REF!=""),$F13=""),VLOOKUP($D13,'BPU_base (fixe)'!$E$36:$F$41,2,0))))),0)</f>
        <v>0</v>
      </c>
      <c r="CQ13" s="44">
        <f>+IFERROR(IF(CB13="",0,'BPU_base (fixe)'!$H$39*$E13),0)</f>
        <v>0</v>
      </c>
      <c r="CR13" s="84">
        <f t="shared" si="44"/>
        <v>0</v>
      </c>
      <c r="CS13" s="48">
        <f t="shared" si="45"/>
        <v>0</v>
      </c>
      <c r="CT13" s="61">
        <f t="shared" si="46"/>
        <v>0</v>
      </c>
      <c r="CU13" s="62">
        <f t="shared" si="47"/>
        <v>0</v>
      </c>
      <c r="CV13" s="115">
        <f t="shared" si="48"/>
        <v>0</v>
      </c>
      <c r="CW13" s="121">
        <f>IFERROR(IF('BPU_base (fixe)'!$E$23="OUI",CT13+CJ13,0),0)</f>
        <v>0</v>
      </c>
      <c r="CX13" s="122">
        <f t="shared" si="49"/>
        <v>0</v>
      </c>
      <c r="CY13" s="128">
        <f t="shared" si="50"/>
        <v>0</v>
      </c>
      <c r="CZ13" s="151" t="str">
        <f>IFERROR(IF(YEAR('BPU_base (fixe)'!$E$8)=2030,'BPU_base (fixe)'!$E$8,IF(AND(YEAR('BPU_base (fixe)'!$E$8)&lt;2030,YEAR('BPU_base (fixe)'!$H$8)&gt;=2030),DATE(2030,1,1),"")),"")</f>
        <v/>
      </c>
      <c r="DA13" s="33" t="str">
        <f>IFERROR(IF(AND(YEAR(CZ13)=2030,'BPU_base (fixe)'!$H$8&gt;=DATE(2030,12,31)),DATE(2030,12,31),IF(AND(YEAR(CZ13)=2030,'BPU_base (fixe)'!$H$8&lt;DATE(2030,12,31)),'BPU_base (fixe)'!$H$8,"")),"")</f>
        <v/>
      </c>
      <c r="DB13" s="38">
        <f>IFERROR(IF(CZ13="",0,IF('BPU_base (fixe)'!$D$14="Prix fixes",VLOOKUP($D13,'BPU_base (fixe)'!$C$17:$E$21,2,0)*$E13,IF('BPU_base (fixe)'!$D$14="Prix indexé PEG Monthly",(VLOOKUP($D13,'BPU_base (fixe)'!$C$17:$E$21,3,0)+'BPU_base (fixe)'!$J$14)*$E13))),0)</f>
        <v>0</v>
      </c>
      <c r="DC13" s="95">
        <f>IFERROR(IF(CZ13="",0,'BPU_base (fixe)'!$G$20*$E13),0)</f>
        <v>0</v>
      </c>
      <c r="DD13" s="95">
        <f>IFERROR(IF(CZ13="",0,'BPU_base (fixe)'!$M$20*$E13),0)</f>
        <v>0</v>
      </c>
      <c r="DE13" s="75">
        <f t="shared" si="51"/>
        <v>0</v>
      </c>
      <c r="DF13" s="41">
        <f t="shared" si="52"/>
        <v>0</v>
      </c>
      <c r="DG13" s="108">
        <f>IFERROR(IF(CZ13="",0,IF('BPU_base (fixe)'!$E$23="NON","",IF(AND('BPU_base (fixe)'!$E$23="OUI",'BPU_base (fixe)'!$I$23=""),"Compléter le % demandé dans BPU",$E13*'BPU_base (fixe)'!$I$23*'BPU_base (fixe)'!$M$23))),0)</f>
        <v>0</v>
      </c>
      <c r="DH13" s="110">
        <f t="shared" si="53"/>
        <v>0</v>
      </c>
      <c r="DI13" s="38">
        <f>IFERROR(IF(CZ13="",0,IF(AND(#REF!="OUI",OR($F13="",$F13=0)),"Saisir le nombre de logements",IF($F13&lt;&gt;"",VLOOKUP($D13,'BPU_base (fixe)'!$D$27:$E$32,2,0)*$F13,IF(AND(OR(#REF!="NON",#REF!=""),$F13=""),VLOOKUP($D13,'BPU_base (fixe)'!$D$27:$E$32,2,0))))),0)</f>
        <v>0</v>
      </c>
      <c r="DJ13" s="44">
        <f t="shared" si="54"/>
        <v>0</v>
      </c>
      <c r="DK13" s="44">
        <f>IFERROR(IF(CZ13="",0,VLOOKUP($D13,'BPU_base (fixe)'!$G$27:$H$32,2,0)*$E13),0)</f>
        <v>0</v>
      </c>
      <c r="DL13" s="79">
        <f t="shared" si="55"/>
        <v>0</v>
      </c>
      <c r="DM13" s="46">
        <f t="shared" si="56"/>
        <v>0</v>
      </c>
      <c r="DN13" s="44">
        <f>IFERROR(IF(CZ13="",0,IF(AND(#REF!="OUI",OR($F13="",$F13=0)),"Saisir le nombre de logements",IF($F13&lt;&gt;"",VLOOKUP($D13,'BPU_base (fixe)'!$E$36:$F$41,2,0)*$F13,IF(AND(OR(#REF!="NON",#REF!=""),$F13=""),VLOOKUP($D13,'BPU_base (fixe)'!$E$36:$F$41,2,0))))),0)</f>
        <v>0</v>
      </c>
      <c r="DO13" s="44">
        <f>+IFERROR(IF(CZ13="",0,'BPU_base (fixe)'!$H$39*$E13),0)</f>
        <v>0</v>
      </c>
      <c r="DP13" s="84">
        <f t="shared" si="57"/>
        <v>0</v>
      </c>
      <c r="DQ13" s="48">
        <f t="shared" si="58"/>
        <v>0</v>
      </c>
      <c r="DR13" s="61">
        <f t="shared" si="59"/>
        <v>0</v>
      </c>
      <c r="DS13" s="62">
        <f t="shared" si="60"/>
        <v>0</v>
      </c>
      <c r="DT13" s="63">
        <f t="shared" si="61"/>
        <v>0</v>
      </c>
      <c r="DU13" s="121">
        <f>IFERROR(IF('BPU_base (fixe)'!$E$23="OUI",DR13+DH13,0),0)</f>
        <v>0</v>
      </c>
      <c r="DV13" s="122">
        <f t="shared" si="62"/>
        <v>0</v>
      </c>
      <c r="DW13" s="128">
        <f t="shared" si="63"/>
        <v>0</v>
      </c>
    </row>
    <row r="14" spans="2:127" hidden="1">
      <c r="B14" s="30"/>
      <c r="C14" s="19"/>
      <c r="D14" s="19"/>
      <c r="E14" s="92"/>
      <c r="F14" s="98"/>
      <c r="G14" s="159"/>
      <c r="H14" s="151">
        <f>IFERROR(IF(YEAR('BPU_base (fixe)'!$E$8)=2026,'BPU_base (fixe)'!$E$8,""),"")</f>
        <v>46296</v>
      </c>
      <c r="I14" s="33">
        <f>IFERROR(IF(AND(YEAR(H14)=2026,'BPU_base (fixe)'!$H$8&gt;=DATE(2026,12,31)),DATE(2026,12,31),IF(AND(YEAR(H14)=2026,'BPU_base (fixe)'!$H$8&lt;DATE(2026,12,31)),'BPU_base (fixe)'!$H$8,"")),"")</f>
        <v>46387</v>
      </c>
      <c r="J14" s="38">
        <f>IFERROR(IF(H14="",0,IF('BPU_base (fixe)'!$D$14="Prix fixes",VLOOKUP($D14,'BPU_base (fixe)'!$C$17:$E$21,2,0)*$E14,IF('BPU_base (fixe)'!$D$14="Prix indexé PEG Monthly",(VLOOKUP($D14,'BPU_base (fixe)'!$C$17:$E$21,3,0)+'BPU_base (fixe)'!$J$14)*$E14))),0)</f>
        <v>0</v>
      </c>
      <c r="K14" s="95">
        <f>IFERROR(IF(H14="",0,'BPU_base (fixe)'!$G$20*$E14),0)</f>
        <v>0</v>
      </c>
      <c r="L14" s="95">
        <f>IFERROR(IF(H14="",0,'BPU_base (fixe)'!$I$20*$E14),0)</f>
        <v>0</v>
      </c>
      <c r="M14" s="75">
        <f t="shared" si="3"/>
        <v>0</v>
      </c>
      <c r="N14" s="41">
        <f t="shared" si="4"/>
        <v>0</v>
      </c>
      <c r="O14" s="108">
        <f>IFERROR(IF(H14="",0,IF('BPU_base (fixe)'!$E$23="NON","",IF(AND('BPU_base (fixe)'!$E$23="OUI",'BPU_base (fixe)'!$I$23=""),"Compléter le % demandé dans BPU",$E14*'BPU_base (fixe)'!$I$23*'BPU_base (fixe)'!$M$23))),0)</f>
        <v>0</v>
      </c>
      <c r="P14" s="110">
        <f t="shared" si="5"/>
        <v>0</v>
      </c>
      <c r="Q14" s="38">
        <f>IFERROR(IF(H14="",0,IF(AND(#REF!="OUI",OR($F14="",$F14=0)),"Saisir le nombre de logements",IF($F14&lt;&gt;"",VLOOKUP($D14,'BPU_base (fixe)'!$D$27:$E$32,2,0)*$F14,IF(AND(OR(#REF!="NON",#REF!=""),$F14=""),VLOOKUP($D14,'BPU_base (fixe)'!$D$27:$E$32,2,0))))),0)</f>
        <v>0</v>
      </c>
      <c r="R14" s="44">
        <f t="shared" si="6"/>
        <v>0</v>
      </c>
      <c r="S14" s="44">
        <f>IFERROR(IF(H14="",0,VLOOKUP($D14,'BPU_base (fixe)'!$G$27:$H$32,2,0)*$E14),0)</f>
        <v>0</v>
      </c>
      <c r="T14" s="79">
        <f t="shared" si="7"/>
        <v>0</v>
      </c>
      <c r="U14" s="46">
        <f t="shared" si="8"/>
        <v>0</v>
      </c>
      <c r="V14" s="44">
        <f>IFERROR(IF(H14="",0,IF(AND(#REF!="OUI",OR($F14="",$F14=0)),"Saisir le nombre de logements",IF($F14&lt;&gt;"",VLOOKUP($D14,'BPU_base (fixe)'!$E$36:$F$41,2,0)*$F14,IF(AND(OR(#REF!="NON",#REF!=""),$F14=""),VLOOKUP($D14,'BPU_base (fixe)'!$E$36:$F$41,2,0))))),0)</f>
        <v>0</v>
      </c>
      <c r="W14" s="44">
        <f>+IFERROR(IF(H14="",0,'BPU_base (fixe)'!$H$39*$E14),0)</f>
        <v>0</v>
      </c>
      <c r="X14" s="84">
        <f t="shared" si="9"/>
        <v>0</v>
      </c>
      <c r="Y14" s="48">
        <f t="shared" si="10"/>
        <v>0</v>
      </c>
      <c r="Z14" s="61">
        <f t="shared" si="11"/>
        <v>0</v>
      </c>
      <c r="AA14" s="59">
        <f>IFERROR(Z14*'BPU_base (fixe)'!$J$39,0)</f>
        <v>0</v>
      </c>
      <c r="AB14" s="115">
        <f t="shared" si="12"/>
        <v>0</v>
      </c>
      <c r="AC14" s="121">
        <f>IFERROR(IF('BPU_base (fixe)'!$E$23="OUI",Z14+P14,0),0)</f>
        <v>0</v>
      </c>
      <c r="AD14" s="122">
        <f t="shared" si="13"/>
        <v>0</v>
      </c>
      <c r="AE14" s="128">
        <f t="shared" si="14"/>
        <v>0</v>
      </c>
      <c r="AF14" s="151">
        <f>IFERROR(IF(YEAR('BPU_base (fixe)'!$E$8)=2027,'BPU_base (fixe)'!$E$8,IF(AND(YEAR('BPU_base (fixe)'!$E$8)&lt;2027,YEAR('BPU_base (fixe)'!$H$8)&gt;=2027),DATE(2027,1,1),"")),"")</f>
        <v>46388</v>
      </c>
      <c r="AG14" s="33">
        <f>IFERROR(IF(AND(YEAR(AF14)=2027,'BPU_base (fixe)'!$H$8&gt;=DATE(2027,12,31)),DATE(2027,12,31),IF(AND(YEAR(AF14)=2027,'BPU_base (fixe)'!$H$8&lt;DATE(2027,12,31)),'BPU_base (fixe)'!$H$8,"")),"")</f>
        <v>46660</v>
      </c>
      <c r="AH14" s="38">
        <f>IFERROR(IF(AF14="",0,IF('BPU_base (fixe)'!$D$14="Prix fixes",VLOOKUP($D14,'BPU_base (fixe)'!$C$17:$E$21,2,0)*$E14,IF('BPU_base (fixe)'!$D$14="Prix indexé PEG Monthly",(VLOOKUP($D14,'BPU_base (fixe)'!$C$17:$E$21,3,0)+'BPU_base (fixe)'!$J$14)*$E14))),0)</f>
        <v>0</v>
      </c>
      <c r="AI14" s="95">
        <f>IFERROR(IF(AF14="",0,'BPU_base (fixe)'!$G$20*$E14),0)</f>
        <v>0</v>
      </c>
      <c r="AJ14" s="95">
        <f>IFERROR(IF(AF14="",0,'BPU_base (fixe)'!$J$20*$E14),0)</f>
        <v>0</v>
      </c>
      <c r="AK14" s="75">
        <f t="shared" si="15"/>
        <v>0</v>
      </c>
      <c r="AL14" s="41">
        <f t="shared" si="16"/>
        <v>0</v>
      </c>
      <c r="AM14" s="108">
        <f>IFERROR(IF(AF14="",0,IF('BPU_base (fixe)'!$E$23="NON","",IF(AND('BPU_base (fixe)'!$E$23="OUI",'BPU_base (fixe)'!$I$23=""),"Compléter le % demandé dans BPU",$E14*'BPU_base (fixe)'!$I$23*'BPU_base (fixe)'!$M$23))),0)</f>
        <v>0</v>
      </c>
      <c r="AN14" s="110">
        <f t="shared" si="17"/>
        <v>0</v>
      </c>
      <c r="AO14" s="38">
        <f>IFERROR(IF(AF14="",0,IF(AND(#REF!="OUI",OR($F14="",$F14=0)),"Saisir le nombre de logements",IF($F14&lt;&gt;"",VLOOKUP($D14,'BPU_base (fixe)'!$D$27:$E$32,2,0)*$F14,IF(AND(OR(#REF!="NON",#REF!=""),$F14=""),VLOOKUP($D14,'BPU_base (fixe)'!$D$27:$E$32,2,0))))),0)</f>
        <v>0</v>
      </c>
      <c r="AP14" s="44">
        <f t="shared" si="18"/>
        <v>0</v>
      </c>
      <c r="AQ14" s="44">
        <f>IFERROR(IF(AF14="",0,VLOOKUP($D14,'BPU_base (fixe)'!$G$27:$H$32,2,0)*$E14),0)</f>
        <v>0</v>
      </c>
      <c r="AR14" s="79">
        <f t="shared" si="19"/>
        <v>0</v>
      </c>
      <c r="AS14" s="46">
        <f t="shared" si="20"/>
        <v>0</v>
      </c>
      <c r="AT14" s="44">
        <f>IFERROR(IF(AF14="",0,IF(AND(#REF!="OUI",OR($F14="",$F14=0)),"Saisir le nombre de logements",IF($F14&lt;&gt;"",VLOOKUP($D14,'BPU_base (fixe)'!$E$36:$F$41,2,0)*$F14,IF(AND(OR(#REF!="NON",#REF!=""),$F14=""),VLOOKUP($D14,'BPU_base (fixe)'!$E$36:$F$41,2,0))))),0)</f>
        <v>0</v>
      </c>
      <c r="AU14" s="44">
        <f>+IFERROR(IF(AF14="",0,'BPU_base (fixe)'!$H$39*$E14),0)</f>
        <v>0</v>
      </c>
      <c r="AV14" s="84">
        <f t="shared" si="0"/>
        <v>0</v>
      </c>
      <c r="AW14" s="48">
        <f t="shared" si="1"/>
        <v>0</v>
      </c>
      <c r="AX14" s="61">
        <f t="shared" si="21"/>
        <v>0</v>
      </c>
      <c r="AY14" s="62">
        <f t="shared" si="22"/>
        <v>0</v>
      </c>
      <c r="AZ14" s="115">
        <f t="shared" si="23"/>
        <v>0</v>
      </c>
      <c r="BA14" s="121">
        <f>IFERROR(IF('BPU_base (fixe)'!$E$23="OUI",AX14+AN14,0),0)</f>
        <v>0</v>
      </c>
      <c r="BB14" s="122">
        <f t="shared" si="24"/>
        <v>0</v>
      </c>
      <c r="BC14" s="128">
        <f t="shared" si="25"/>
        <v>0</v>
      </c>
      <c r="BD14" s="151" t="str">
        <f>IFERROR(IF(YEAR('BPU_base (fixe)'!$E$8)=2028,'BPU_base (fixe)'!$E$8,IF(AND(YEAR('BPU_base (fixe)'!$E$8)&lt;2028,YEAR('BPU_base (fixe)'!$H$8)&gt;=2028),DATE(2028,1,1),"")),"")</f>
        <v/>
      </c>
      <c r="BE14" s="33" t="str">
        <f>IFERROR(IF(AND(YEAR(BD14)=2028,'BPU_base (fixe)'!$H$8&gt;=DATE(2028,12,31)),DATE(2028,12,31),IF(AND(YEAR(BD14)=2028,'BPU_base (fixe)'!$H$8&lt;DATE(2028,12,31)),'BPU_base (fixe)'!$H$8,"")),"")</f>
        <v/>
      </c>
      <c r="BF14" s="38">
        <f>IFERROR(IF(BD14="",0,IF('BPU_base (fixe)'!$D$14="Prix fixes",VLOOKUP($D14,'BPU_base (fixe)'!$C$17:$E$21,2,0)*$E14,IF('BPU_base (fixe)'!$D$14="Prix indexé PEG Monthly",(VLOOKUP($D14,'BPU_base (fixe)'!$C$17:$E$21,3,0)+'BPU_base (fixe)'!$J$14)*$E14))),0)</f>
        <v>0</v>
      </c>
      <c r="BG14" s="95">
        <f>IFERROR(IF(BD14="",0,'BPU_base (fixe)'!$G$20*$E14),0)</f>
        <v>0</v>
      </c>
      <c r="BH14" s="95">
        <f>IFERROR(IF(BD14="",0,'BPU_base (fixe)'!$K$20*$E14),0)</f>
        <v>0</v>
      </c>
      <c r="BI14" s="75">
        <f t="shared" si="26"/>
        <v>0</v>
      </c>
      <c r="BJ14" s="41">
        <f t="shared" si="27"/>
        <v>0</v>
      </c>
      <c r="BK14" s="108">
        <f>IFERROR(IF(BD14="",0,IF('BPU_base (fixe)'!$E$23="NON","",IF(AND('BPU_base (fixe)'!$E$23="OUI",'BPU_base (fixe)'!$I$23=""),"Compléter le % demandé dans BPU",$E14*'BPU_base (fixe)'!$I$23*'BPU_base (fixe)'!$M$23))),0)</f>
        <v>0</v>
      </c>
      <c r="BL14" s="110">
        <f t="shared" si="28"/>
        <v>0</v>
      </c>
      <c r="BM14" s="38">
        <f>IFERROR(IF(BD14="",0,IF(AND(#REF!="OUI",OR($F14="",$F14=0)),"Saisir le nombre de logements",IF($F14&lt;&gt;"",VLOOKUP($D14,'BPU_base (fixe)'!$D$27:$E$32,2,0)*$F14,IF(AND(OR(#REF!="NON",#REF!=""),$F14=""),VLOOKUP($D14,'BPU_base (fixe)'!$D$27:$E$32,2,0))))),0)</f>
        <v>0</v>
      </c>
      <c r="BN14" s="44">
        <f t="shared" si="29"/>
        <v>0</v>
      </c>
      <c r="BO14" s="44">
        <f>IFERROR(IF(BD14="",0,VLOOKUP($D14,'BPU_base (fixe)'!$G$27:$H$32,2,0)*$E14),0)</f>
        <v>0</v>
      </c>
      <c r="BP14" s="79">
        <f t="shared" si="30"/>
        <v>0</v>
      </c>
      <c r="BQ14" s="46">
        <f t="shared" si="31"/>
        <v>0</v>
      </c>
      <c r="BR14" s="44">
        <f>IFERROR(IF(BD14="",0,IF(AND(#REF!="OUI",OR($F14="",$F14=0)),"Saisir le nombre de logements",IF($F14&lt;&gt;"",VLOOKUP($D14,'BPU_base (fixe)'!$E$36:$F$41,2,0)*$F14,IF(AND(OR(#REF!="NON",#REF!=""),$F14=""),VLOOKUP($D14,'BPU_base (fixe)'!$E$36:$F$41,2,0))))),0)</f>
        <v>0</v>
      </c>
      <c r="BS14" s="44">
        <f>+IFERROR(IF(BD14="",0,'BPU_base (fixe)'!$H$39*$E14),0)</f>
        <v>0</v>
      </c>
      <c r="BT14" s="84">
        <f t="shared" si="2"/>
        <v>0</v>
      </c>
      <c r="BU14" s="48">
        <f t="shared" si="32"/>
        <v>0</v>
      </c>
      <c r="BV14" s="61">
        <f t="shared" si="33"/>
        <v>0</v>
      </c>
      <c r="BW14" s="62">
        <f t="shared" si="34"/>
        <v>0</v>
      </c>
      <c r="BX14" s="115">
        <f t="shared" si="35"/>
        <v>0</v>
      </c>
      <c r="BY14" s="121">
        <f>IFERROR(IF('BPU_base (fixe)'!$E$23="OUI",BV14+BL14,0),0)</f>
        <v>0</v>
      </c>
      <c r="BZ14" s="122">
        <f t="shared" si="36"/>
        <v>0</v>
      </c>
      <c r="CA14" s="128">
        <f t="shared" si="37"/>
        <v>0</v>
      </c>
      <c r="CB14" s="151" t="str">
        <f>IFERROR(IF(YEAR('BPU_base (fixe)'!$E$8)=2029,'BPU_base (fixe)'!$E$8,IF(AND(YEAR('BPU_base (fixe)'!$E$8)&lt;2029,YEAR('BPU_base (fixe)'!$H$8)&gt;=2029),DATE(2029,1,1),"")),"")</f>
        <v/>
      </c>
      <c r="CC14" s="33" t="str">
        <f>IFERROR(IF(AND(YEAR(CB14)=2029,'BPU_base (fixe)'!$H$8&gt;=DATE(2029,12,31)),DATE(2029,12,31),IF(AND(YEAR(CB14)=2029,'BPU_base (fixe)'!$H$8&lt;DATE(2029,12,31)),'BPU_base (fixe)'!$H$8,"")),"")</f>
        <v/>
      </c>
      <c r="CD14" s="38">
        <f>IFERROR(IF(CB14="",0,IF('BPU_base (fixe)'!$D$14="Prix fixes",VLOOKUP($D14,'BPU_base (fixe)'!$C$17:$E$21,2,0)*$E14,IF('BPU_base (fixe)'!$D$14="Prix indexé PEG Monthly",(VLOOKUP($D14,'BPU_base (fixe)'!$C$17:$E$21,3,0)+'BPU_base (fixe)'!$J$14)*$E14))),0)</f>
        <v>0</v>
      </c>
      <c r="CE14" s="95">
        <f>IFERROR(IF(CB14="",0,'BPU_base (fixe)'!$G$20*$E14),0)</f>
        <v>0</v>
      </c>
      <c r="CF14" s="95">
        <f>IFERROR(IF(CB14="",0,'BPU_base (fixe)'!$L$20*$E14),0)</f>
        <v>0</v>
      </c>
      <c r="CG14" s="75">
        <f t="shared" si="38"/>
        <v>0</v>
      </c>
      <c r="CH14" s="41">
        <f t="shared" si="39"/>
        <v>0</v>
      </c>
      <c r="CI14" s="108">
        <f>IFERROR(IF(CB14="",0,IF('BPU_base (fixe)'!$E$23="NON","",IF(AND('BPU_base (fixe)'!$E$23="OUI",'BPU_base (fixe)'!$I$23=""),"Compléter le % demandé dans BPU",$E14*'BPU_base (fixe)'!$I$23*'BPU_base (fixe)'!$M$23))),0)</f>
        <v>0</v>
      </c>
      <c r="CJ14" s="110">
        <f t="shared" si="40"/>
        <v>0</v>
      </c>
      <c r="CK14" s="38">
        <f>IFERROR(IF(CB14="",0,IF(AND(#REF!="OUI",OR($F14="",$F14=0)),"Saisir le nombre de logements",IF($F14&lt;&gt;"",VLOOKUP($D14,'BPU_base (fixe)'!$D$27:$E$32,2,0)*$F14,IF(AND(OR(#REF!="NON",#REF!=""),$F14=""),VLOOKUP($D14,'BPU_base (fixe)'!$D$27:$E$32,2,0))))),0)</f>
        <v>0</v>
      </c>
      <c r="CL14" s="44">
        <f t="shared" si="41"/>
        <v>0</v>
      </c>
      <c r="CM14" s="44">
        <f>IFERROR(IF(CB14="",0,VLOOKUP($D14,'BPU_base (fixe)'!$G$27:$H$32,2,0)*$E14),0)</f>
        <v>0</v>
      </c>
      <c r="CN14" s="79">
        <f t="shared" si="42"/>
        <v>0</v>
      </c>
      <c r="CO14" s="46">
        <f t="shared" si="43"/>
        <v>0</v>
      </c>
      <c r="CP14" s="44">
        <f>IFERROR(IF(CB14="",0,IF(AND(#REF!="OUI",OR($F14="",$F14=0)),"Saisir le nombre de logements",IF($F14&lt;&gt;"",VLOOKUP($D14,'BPU_base (fixe)'!$E$36:$F$41,2,0)*$F14,IF(AND(OR(#REF!="NON",#REF!=""),$F14=""),VLOOKUP($D14,'BPU_base (fixe)'!$E$36:$F$41,2,0))))),0)</f>
        <v>0</v>
      </c>
      <c r="CQ14" s="44">
        <f>+IFERROR(IF(CB14="",0,'BPU_base (fixe)'!$H$39*$E14),0)</f>
        <v>0</v>
      </c>
      <c r="CR14" s="84">
        <f t="shared" si="44"/>
        <v>0</v>
      </c>
      <c r="CS14" s="48">
        <f t="shared" si="45"/>
        <v>0</v>
      </c>
      <c r="CT14" s="61">
        <f t="shared" si="46"/>
        <v>0</v>
      </c>
      <c r="CU14" s="62">
        <f t="shared" si="47"/>
        <v>0</v>
      </c>
      <c r="CV14" s="115">
        <f t="shared" si="48"/>
        <v>0</v>
      </c>
      <c r="CW14" s="121">
        <f>IFERROR(IF('BPU_base (fixe)'!$E$23="OUI",CT14+CJ14,0),0)</f>
        <v>0</v>
      </c>
      <c r="CX14" s="122">
        <f t="shared" si="49"/>
        <v>0</v>
      </c>
      <c r="CY14" s="128">
        <f t="shared" si="50"/>
        <v>0</v>
      </c>
      <c r="CZ14" s="151" t="str">
        <f>IFERROR(IF(YEAR('BPU_base (fixe)'!$E$8)=2030,'BPU_base (fixe)'!$E$8,IF(AND(YEAR('BPU_base (fixe)'!$E$8)&lt;2030,YEAR('BPU_base (fixe)'!$H$8)&gt;=2030),DATE(2030,1,1),"")),"")</f>
        <v/>
      </c>
      <c r="DA14" s="33" t="str">
        <f>IFERROR(IF(AND(YEAR(CZ14)=2030,'BPU_base (fixe)'!$H$8&gt;=DATE(2030,12,31)),DATE(2030,12,31),IF(AND(YEAR(CZ14)=2030,'BPU_base (fixe)'!$H$8&lt;DATE(2030,12,31)),'BPU_base (fixe)'!$H$8,"")),"")</f>
        <v/>
      </c>
      <c r="DB14" s="38">
        <f>IFERROR(IF(CZ14="",0,IF('BPU_base (fixe)'!$D$14="Prix fixes",VLOOKUP($D14,'BPU_base (fixe)'!$C$17:$E$21,2,0)*$E14,IF('BPU_base (fixe)'!$D$14="Prix indexé PEG Monthly",(VLOOKUP($D14,'BPU_base (fixe)'!$C$17:$E$21,3,0)+'BPU_base (fixe)'!$J$14)*$E14))),0)</f>
        <v>0</v>
      </c>
      <c r="DC14" s="95">
        <f>IFERROR(IF(CZ14="",0,'BPU_base (fixe)'!$G$20*$E14),0)</f>
        <v>0</v>
      </c>
      <c r="DD14" s="95">
        <f>IFERROR(IF(CZ14="",0,'BPU_base (fixe)'!$M$20*$E14),0)</f>
        <v>0</v>
      </c>
      <c r="DE14" s="75">
        <f t="shared" si="51"/>
        <v>0</v>
      </c>
      <c r="DF14" s="41">
        <f t="shared" si="52"/>
        <v>0</v>
      </c>
      <c r="DG14" s="108">
        <f>IFERROR(IF(CZ14="",0,IF('BPU_base (fixe)'!$E$23="NON","",IF(AND('BPU_base (fixe)'!$E$23="OUI",'BPU_base (fixe)'!$I$23=""),"Compléter le % demandé dans BPU",$E14*'BPU_base (fixe)'!$I$23*'BPU_base (fixe)'!$M$23))),0)</f>
        <v>0</v>
      </c>
      <c r="DH14" s="110">
        <f t="shared" si="53"/>
        <v>0</v>
      </c>
      <c r="DI14" s="38">
        <f>IFERROR(IF(CZ14="",0,IF(AND(#REF!="OUI",OR($F14="",$F14=0)),"Saisir le nombre de logements",IF($F14&lt;&gt;"",VLOOKUP($D14,'BPU_base (fixe)'!$D$27:$E$32,2,0)*$F14,IF(AND(OR(#REF!="NON",#REF!=""),$F14=""),VLOOKUP($D14,'BPU_base (fixe)'!$D$27:$E$32,2,0))))),0)</f>
        <v>0</v>
      </c>
      <c r="DJ14" s="44">
        <f t="shared" si="54"/>
        <v>0</v>
      </c>
      <c r="DK14" s="44">
        <f>IFERROR(IF(CZ14="",0,VLOOKUP($D14,'BPU_base (fixe)'!$G$27:$H$32,2,0)*$E14),0)</f>
        <v>0</v>
      </c>
      <c r="DL14" s="79">
        <f t="shared" si="55"/>
        <v>0</v>
      </c>
      <c r="DM14" s="46">
        <f t="shared" si="56"/>
        <v>0</v>
      </c>
      <c r="DN14" s="44">
        <f>IFERROR(IF(CZ14="",0,IF(AND(#REF!="OUI",OR($F14="",$F14=0)),"Saisir le nombre de logements",IF($F14&lt;&gt;"",VLOOKUP($D14,'BPU_base (fixe)'!$E$36:$F$41,2,0)*$F14,IF(AND(OR(#REF!="NON",#REF!=""),$F14=""),VLOOKUP($D14,'BPU_base (fixe)'!$E$36:$F$41,2,0))))),0)</f>
        <v>0</v>
      </c>
      <c r="DO14" s="44">
        <f>+IFERROR(IF(CZ14="",0,'BPU_base (fixe)'!$H$39*$E14),0)</f>
        <v>0</v>
      </c>
      <c r="DP14" s="84">
        <f t="shared" si="57"/>
        <v>0</v>
      </c>
      <c r="DQ14" s="48">
        <f t="shared" si="58"/>
        <v>0</v>
      </c>
      <c r="DR14" s="61">
        <f t="shared" si="59"/>
        <v>0</v>
      </c>
      <c r="DS14" s="62">
        <f t="shared" si="60"/>
        <v>0</v>
      </c>
      <c r="DT14" s="63">
        <f t="shared" si="61"/>
        <v>0</v>
      </c>
      <c r="DU14" s="121">
        <f>IFERROR(IF('BPU_base (fixe)'!$E$23="OUI",DR14+DH14,0),0)</f>
        <v>0</v>
      </c>
      <c r="DV14" s="122">
        <f t="shared" si="62"/>
        <v>0</v>
      </c>
      <c r="DW14" s="128">
        <f t="shared" si="63"/>
        <v>0</v>
      </c>
    </row>
    <row r="15" spans="2:127" hidden="1">
      <c r="B15" s="30"/>
      <c r="C15" s="19"/>
      <c r="D15" s="19"/>
      <c r="E15" s="92"/>
      <c r="F15" s="98"/>
      <c r="G15" s="159"/>
      <c r="H15" s="151">
        <f>IFERROR(IF(YEAR('BPU_base (fixe)'!$E$8)=2026,'BPU_base (fixe)'!$E$8,""),"")</f>
        <v>46296</v>
      </c>
      <c r="I15" s="33">
        <f>IFERROR(IF(AND(YEAR(H15)=2026,'BPU_base (fixe)'!$H$8&gt;=DATE(2026,12,31)),DATE(2026,12,31),IF(AND(YEAR(H15)=2026,'BPU_base (fixe)'!$H$8&lt;DATE(2026,12,31)),'BPU_base (fixe)'!$H$8,"")),"")</f>
        <v>46387</v>
      </c>
      <c r="J15" s="38">
        <f>IFERROR(IF(H15="",0,IF('BPU_base (fixe)'!$D$14="Prix fixes",VLOOKUP($D15,'BPU_base (fixe)'!$C$17:$E$21,2,0)*$E15,IF('BPU_base (fixe)'!$D$14="Prix indexé PEG Monthly",(VLOOKUP($D15,'BPU_base (fixe)'!$C$17:$E$21,3,0)+'BPU_base (fixe)'!$J$14)*$E15))),0)</f>
        <v>0</v>
      </c>
      <c r="K15" s="95">
        <f>IFERROR(IF(H15="",0,'BPU_base (fixe)'!$G$20*$E15),0)</f>
        <v>0</v>
      </c>
      <c r="L15" s="95">
        <f>IFERROR(IF(H15="",0,'BPU_base (fixe)'!$I$20*$E15),0)</f>
        <v>0</v>
      </c>
      <c r="M15" s="75">
        <f t="shared" ref="M15:M22" si="64">IFERROR(J15*$E15+K15+L15,0)</f>
        <v>0</v>
      </c>
      <c r="N15" s="41">
        <f t="shared" ref="N15:N22" si="65">IFERROR(M15*(I15-H15+1)/365,0)</f>
        <v>0</v>
      </c>
      <c r="O15" s="108">
        <f>IFERROR(IF(H15="",0,IF('BPU_base (fixe)'!$E$23="NON","",IF(AND('BPU_base (fixe)'!$E$23="OUI",'BPU_base (fixe)'!$I$23=""),"Compléter le % demandé dans BPU",$E15*'BPU_base (fixe)'!$I$23*'BPU_base (fixe)'!$M$23))),0)</f>
        <v>0</v>
      </c>
      <c r="P15" s="110">
        <f t="shared" ref="P15:P22" si="66">IFERROR(O15*(I15-H15+1)/365,0)</f>
        <v>0</v>
      </c>
      <c r="Q15" s="38">
        <f>IFERROR(IF(H15="",0,IF(AND(#REF!="OUI",OR($F15="",$F15=0)),"Saisir le nombre de logements",IF($F15&lt;&gt;"",VLOOKUP($D15,'BPU_base (fixe)'!$D$27:$E$32,2,0)*$F15,IF(AND(OR(#REF!="NON",#REF!=""),$F15=""),VLOOKUP($D15,'BPU_base (fixe)'!$D$27:$E$32,2,0))))),0)</f>
        <v>0</v>
      </c>
      <c r="R15" s="44">
        <f t="shared" ref="R15:R22" si="67">IFERROR(IF(H15="",0,$G15),0)</f>
        <v>0</v>
      </c>
      <c r="S15" s="44">
        <f>IFERROR(IF(H15="",0,VLOOKUP($D15,'BPU_base (fixe)'!$G$27:$H$32,2,0)*$E15),0)</f>
        <v>0</v>
      </c>
      <c r="T15" s="79">
        <f t="shared" ref="T15:T22" si="68">+IFERROR(SUM(Q15:S15),0)</f>
        <v>0</v>
      </c>
      <c r="U15" s="46">
        <f t="shared" ref="U15:U22" si="69">IFERROR(T15*(I15-H15+1)/365,0)</f>
        <v>0</v>
      </c>
      <c r="V15" s="44">
        <f>IFERROR(IF(H15="",0,IF(AND(#REF!="OUI",OR($F15="",$F15=0)),"Saisir le nombre de logements",IF($F15&lt;&gt;"",VLOOKUP($D15,'BPU_base (fixe)'!$E$36:$F$41,2,0)*$F15,IF(AND(OR(#REF!="NON",#REF!=""),$F15=""),VLOOKUP($D15,'BPU_base (fixe)'!$E$36:$F$41,2,0))))),0)</f>
        <v>0</v>
      </c>
      <c r="W15" s="44">
        <f>+IFERROR(IF(H15="",0,'BPU_base (fixe)'!$H$39*$E15),0)</f>
        <v>0</v>
      </c>
      <c r="X15" s="84">
        <f t="shared" ref="X15:X22" si="70">IFERROR(SUM(V15:W15),0)</f>
        <v>0</v>
      </c>
      <c r="Y15" s="48">
        <f t="shared" ref="Y15:Y22" si="71">IFERROR(X15*(I15-H15+1)/365,0)</f>
        <v>0</v>
      </c>
      <c r="Z15" s="61">
        <f t="shared" ref="Z15:Z22" si="72">IFERROR(N15+U15+Y15,0)</f>
        <v>0</v>
      </c>
      <c r="AA15" s="59">
        <f>IFERROR(Z15*'BPU_base (fixe)'!$J$39,0)</f>
        <v>0</v>
      </c>
      <c r="AB15" s="115">
        <f t="shared" ref="AB15:AB22" si="73">IFERROR(Z15+AA15,0)</f>
        <v>0</v>
      </c>
      <c r="AC15" s="121">
        <f>IFERROR(IF('BPU_base (fixe)'!$E$23="OUI",Z15+P15,0),0)</f>
        <v>0</v>
      </c>
      <c r="AD15" s="122">
        <f t="shared" si="13"/>
        <v>0</v>
      </c>
      <c r="AE15" s="128">
        <f t="shared" ref="AE15:AE22" si="74">IFERROR(AC15+AD15,0)</f>
        <v>0</v>
      </c>
      <c r="AF15" s="151">
        <f>IFERROR(IF(YEAR('BPU_base (fixe)'!$E$8)=2027,'BPU_base (fixe)'!$E$8,IF(AND(YEAR('BPU_base (fixe)'!$E$8)&lt;2027,YEAR('BPU_base (fixe)'!$H$8)&gt;=2027),DATE(2027,1,1),"")),"")</f>
        <v>46388</v>
      </c>
      <c r="AG15" s="33">
        <f>IFERROR(IF(AND(YEAR(AF15)=2027,'BPU_base (fixe)'!$H$8&gt;=DATE(2027,12,31)),DATE(2027,12,31),IF(AND(YEAR(AF15)=2027,'BPU_base (fixe)'!$H$8&lt;DATE(2027,12,31)),'BPU_base (fixe)'!$H$8,"")),"")</f>
        <v>46660</v>
      </c>
      <c r="AH15" s="38">
        <f>IFERROR(IF(AF15="",0,IF('BPU_base (fixe)'!$D$14="Prix fixes",VLOOKUP($D15,'BPU_base (fixe)'!$C$17:$E$21,2,0)*$E15,IF('BPU_base (fixe)'!$D$14="Prix indexé PEG Monthly",(VLOOKUP($D15,'BPU_base (fixe)'!$C$17:$E$21,3,0)+'BPU_base (fixe)'!$J$14)*$E15))),0)</f>
        <v>0</v>
      </c>
      <c r="AI15" s="95">
        <f>IFERROR(IF(AF15="",0,'BPU_base (fixe)'!$G$20*$E15),0)</f>
        <v>0</v>
      </c>
      <c r="AJ15" s="95">
        <f>IFERROR(IF(AF15="",0,'BPU_base (fixe)'!$J$20*$E15),0)</f>
        <v>0</v>
      </c>
      <c r="AK15" s="75">
        <f t="shared" ref="AK15:AK22" si="75">IFERROR(AH15+AI15+AJ15,0)</f>
        <v>0</v>
      </c>
      <c r="AL15" s="41">
        <f t="shared" ref="AL15:AL22" si="76">IFERROR(AK15*(AG15-AF15+1)/365,0)</f>
        <v>0</v>
      </c>
      <c r="AM15" s="108">
        <f>IFERROR(IF(AF15="",0,IF('BPU_base (fixe)'!$E$23="NON","",IF(AND('BPU_base (fixe)'!$E$23="OUI",'BPU_base (fixe)'!$I$23=""),"Compléter le % demandé dans BPU",$E15*'BPU_base (fixe)'!$I$23*'BPU_base (fixe)'!$M$23))),0)</f>
        <v>0</v>
      </c>
      <c r="AN15" s="110">
        <f t="shared" ref="AN15:AN22" si="77">IFERROR(AM15*(AG15-AF15+1)/365,0)</f>
        <v>0</v>
      </c>
      <c r="AO15" s="38">
        <f>IFERROR(IF(AF15="",0,IF(AND(#REF!="OUI",OR($F15="",$F15=0)),"Saisir le nombre de logements",IF($F15&lt;&gt;"",VLOOKUP($D15,'BPU_base (fixe)'!$D$27:$E$32,2,0)*$F15,IF(AND(OR(#REF!="NON",#REF!=""),$F15=""),VLOOKUP($D15,'BPU_base (fixe)'!$D$27:$E$32,2,0))))),0)</f>
        <v>0</v>
      </c>
      <c r="AP15" s="44">
        <f t="shared" ref="AP15:AP22" si="78">IFERROR(IF(AF15="",0,$G15),0)</f>
        <v>0</v>
      </c>
      <c r="AQ15" s="44">
        <f>IFERROR(IF(AF15="",0,VLOOKUP($D15,'BPU_base (fixe)'!$G$27:$H$32,2,0)*$E15),0)</f>
        <v>0</v>
      </c>
      <c r="AR15" s="79">
        <f t="shared" ref="AR15:AR22" si="79">+IFERROR(SUM(AO15:AQ15),0)</f>
        <v>0</v>
      </c>
      <c r="AS15" s="46">
        <f t="shared" ref="AS15:AS22" si="80">IFERROR(AR15*(AG15-AF15+1)/365,0)</f>
        <v>0</v>
      </c>
      <c r="AT15" s="44">
        <f>IFERROR(IF(AF15="",0,IF(AND(#REF!="OUI",OR($F15="",$F15=0)),"Saisir le nombre de logements",IF($F15&lt;&gt;"",VLOOKUP($D15,'BPU_base (fixe)'!$E$36:$F$41,2,0)*$F15,IF(AND(OR(#REF!="NON",#REF!=""),$F15=""),VLOOKUP($D15,'BPU_base (fixe)'!$E$36:$F$41,2,0))))),0)</f>
        <v>0</v>
      </c>
      <c r="AU15" s="44">
        <f>+IFERROR(IF(AF15="",0,'BPU_base (fixe)'!$H$39*$E15),0)</f>
        <v>0</v>
      </c>
      <c r="AV15" s="84">
        <f t="shared" ref="AV15:AV22" si="81">IFERROR(SUM(AT15:AU15),0)</f>
        <v>0</v>
      </c>
      <c r="AW15" s="48">
        <f t="shared" ref="AW15:AW22" si="82">IFERROR(AV15*(AG15-AF15+1)/365,0)</f>
        <v>0</v>
      </c>
      <c r="AX15" s="61">
        <f t="shared" ref="AX15:AX22" si="83">IFERROR(AL15+AS15+AW15,0)</f>
        <v>0</v>
      </c>
      <c r="AY15" s="62">
        <f t="shared" si="22"/>
        <v>0</v>
      </c>
      <c r="AZ15" s="115">
        <f t="shared" ref="AZ15:AZ22" si="84">IFERROR(AX15+AY15,0)</f>
        <v>0</v>
      </c>
      <c r="BA15" s="121">
        <f>IFERROR(IF('BPU_base (fixe)'!$E$23="OUI",AX15+AN15,0),0)</f>
        <v>0</v>
      </c>
      <c r="BB15" s="122">
        <f t="shared" si="24"/>
        <v>0</v>
      </c>
      <c r="BC15" s="128">
        <f t="shared" ref="BC15:BC22" si="85">IFERROR(BA15+BB15,0)</f>
        <v>0</v>
      </c>
      <c r="BD15" s="151" t="str">
        <f>IFERROR(IF(YEAR('BPU_base (fixe)'!$E$8)=2028,'BPU_base (fixe)'!$E$8,IF(AND(YEAR('BPU_base (fixe)'!$E$8)&lt;2028,YEAR('BPU_base (fixe)'!$H$8)&gt;=2028),DATE(2028,1,1),"")),"")</f>
        <v/>
      </c>
      <c r="BE15" s="33" t="str">
        <f>IFERROR(IF(AND(YEAR(BD15)=2028,'BPU_base (fixe)'!$H$8&gt;=DATE(2028,12,31)),DATE(2028,12,31),IF(AND(YEAR(BD15)=2028,'BPU_base (fixe)'!$H$8&lt;DATE(2028,12,31)),'BPU_base (fixe)'!$H$8,"")),"")</f>
        <v/>
      </c>
      <c r="BF15" s="38">
        <f>IFERROR(IF(BD15="",0,IF('BPU_base (fixe)'!$D$14="Prix fixes",VLOOKUP($D15,'BPU_base (fixe)'!$C$17:$E$21,2,0)*$E15,IF('BPU_base (fixe)'!$D$14="Prix indexé PEG Monthly",(VLOOKUP($D15,'BPU_base (fixe)'!$C$17:$E$21,3,0)+'BPU_base (fixe)'!$J$14)*$E15))),0)</f>
        <v>0</v>
      </c>
      <c r="BG15" s="95">
        <f>IFERROR(IF(BD15="",0,'BPU_base (fixe)'!$G$20*$E15),0)</f>
        <v>0</v>
      </c>
      <c r="BH15" s="95">
        <f>IFERROR(IF(BD15="",0,'BPU_base (fixe)'!$K$20*$E15),0)</f>
        <v>0</v>
      </c>
      <c r="BI15" s="75">
        <f t="shared" ref="BI15:BI22" si="86">IFERROR(BF15+BG15+BH15,0)</f>
        <v>0</v>
      </c>
      <c r="BJ15" s="41">
        <f t="shared" ref="BJ15:BJ22" si="87">IFERROR(BI15*(BE15-BD15+1)/365,0)</f>
        <v>0</v>
      </c>
      <c r="BK15" s="108">
        <f>IFERROR(IF(BD15="",0,IF('BPU_base (fixe)'!$E$23="NON","",IF(AND('BPU_base (fixe)'!$E$23="OUI",'BPU_base (fixe)'!$I$23=""),"Compléter le % demandé dans BPU",$E15*'BPU_base (fixe)'!$I$23*'BPU_base (fixe)'!$M$23))),0)</f>
        <v>0</v>
      </c>
      <c r="BL15" s="110">
        <f t="shared" ref="BL15:BL22" si="88">IFERROR(BK15*(BE15-BD15+1)/365,0)</f>
        <v>0</v>
      </c>
      <c r="BM15" s="38">
        <f>IFERROR(IF(BD15="",0,IF(AND(#REF!="OUI",OR($F15="",$F15=0)),"Saisir le nombre de logements",IF($F15&lt;&gt;"",VLOOKUP($D15,'BPU_base (fixe)'!$D$27:$E$32,2,0)*$F15,IF(AND(OR(#REF!="NON",#REF!=""),$F15=""),VLOOKUP($D15,'BPU_base (fixe)'!$D$27:$E$32,2,0))))),0)</f>
        <v>0</v>
      </c>
      <c r="BN15" s="44">
        <f t="shared" ref="BN15:BN22" si="89">IFERROR(IF(BD15="",0,$G15),0)</f>
        <v>0</v>
      </c>
      <c r="BO15" s="44">
        <f>IFERROR(IF(BD15="",0,VLOOKUP($D15,'BPU_base (fixe)'!$G$27:$H$32,2,0)*$E15),0)</f>
        <v>0</v>
      </c>
      <c r="BP15" s="79">
        <f t="shared" ref="BP15:BP22" si="90">+IFERROR(SUM(BM15:BO15),0)</f>
        <v>0</v>
      </c>
      <c r="BQ15" s="46">
        <f t="shared" ref="BQ15:BQ22" si="91">IFERROR(BP15*(BE15-BD15+1)/365,0)</f>
        <v>0</v>
      </c>
      <c r="BR15" s="44">
        <f>IFERROR(IF(BD15="",0,IF(AND(#REF!="OUI",OR($F15="",$F15=0)),"Saisir le nombre de logements",IF($F15&lt;&gt;"",VLOOKUP($D15,'BPU_base (fixe)'!$E$36:$F$41,2,0)*$F15,IF(AND(OR(#REF!="NON",#REF!=""),$F15=""),VLOOKUP($D15,'BPU_base (fixe)'!$E$36:$F$41,2,0))))),0)</f>
        <v>0</v>
      </c>
      <c r="BS15" s="44">
        <f>+IFERROR(IF(BD15="",0,'BPU_base (fixe)'!$H$39*$E15),0)</f>
        <v>0</v>
      </c>
      <c r="BT15" s="84">
        <f t="shared" ref="BT15:BT22" si="92">IFERROR(SUM(BR15:BS15),0)</f>
        <v>0</v>
      </c>
      <c r="BU15" s="48">
        <f t="shared" ref="BU15:BU22" si="93">IFERROR(BT15*(BE15-BD15+1)/365,0)</f>
        <v>0</v>
      </c>
      <c r="BV15" s="61">
        <f t="shared" ref="BV15:BV22" si="94">IFERROR(BJ15+BQ15+BU15,0)</f>
        <v>0</v>
      </c>
      <c r="BW15" s="62">
        <f t="shared" ref="BW15:BW22" si="95">IFERROR(BV15*20%,0)</f>
        <v>0</v>
      </c>
      <c r="BX15" s="115">
        <f t="shared" ref="BX15:BX22" si="96">IFERROR(BV15+BW15,0)</f>
        <v>0</v>
      </c>
      <c r="BY15" s="121">
        <f>IFERROR(IF('BPU_base (fixe)'!$E$23="OUI",BV15+BL15,0),0)</f>
        <v>0</v>
      </c>
      <c r="BZ15" s="122">
        <f t="shared" si="36"/>
        <v>0</v>
      </c>
      <c r="CA15" s="128">
        <f t="shared" ref="CA15:CA22" si="97">IFERROR(BY15+BZ15,0)</f>
        <v>0</v>
      </c>
      <c r="CB15" s="151" t="str">
        <f>IFERROR(IF(YEAR('BPU_base (fixe)'!$E$8)=2029,'BPU_base (fixe)'!$E$8,IF(AND(YEAR('BPU_base (fixe)'!$E$8)&lt;2029,YEAR('BPU_base (fixe)'!$H$8)&gt;=2029),DATE(2029,1,1),"")),"")</f>
        <v/>
      </c>
      <c r="CC15" s="33" t="str">
        <f>IFERROR(IF(AND(YEAR(CB15)=2029,'BPU_base (fixe)'!$H$8&gt;=DATE(2029,12,31)),DATE(2029,12,31),IF(AND(YEAR(CB15)=2029,'BPU_base (fixe)'!$H$8&lt;DATE(2029,12,31)),'BPU_base (fixe)'!$H$8,"")),"")</f>
        <v/>
      </c>
      <c r="CD15" s="38">
        <f>IFERROR(IF(CB15="",0,IF('BPU_base (fixe)'!$D$14="Prix fixes",VLOOKUP($D15,'BPU_base (fixe)'!$C$17:$E$21,2,0)*$E15,IF('BPU_base (fixe)'!$D$14="Prix indexé PEG Monthly",(VLOOKUP($D15,'BPU_base (fixe)'!$C$17:$E$21,3,0)+'BPU_base (fixe)'!$J$14)*$E15))),0)</f>
        <v>0</v>
      </c>
      <c r="CE15" s="95">
        <f>IFERROR(IF(CB15="",0,'BPU_base (fixe)'!$G$20*$E15),0)</f>
        <v>0</v>
      </c>
      <c r="CF15" s="95">
        <f>IFERROR(IF(CB15="",0,'BPU_base (fixe)'!$L$20*$E15),0)</f>
        <v>0</v>
      </c>
      <c r="CG15" s="75">
        <f t="shared" ref="CG15:CG22" si="98">IFERROR(CD15+CE15+CF15,0)</f>
        <v>0</v>
      </c>
      <c r="CH15" s="41">
        <f t="shared" ref="CH15:CH22" si="99">IFERROR(CG15*(CC15-CB15+1)/365,0)</f>
        <v>0</v>
      </c>
      <c r="CI15" s="108">
        <f>IFERROR(IF(CB15="",0,IF('BPU_base (fixe)'!$E$23="NON","",IF(AND('BPU_base (fixe)'!$E$23="OUI",'BPU_base (fixe)'!$I$23=""),"Compléter le % demandé dans BPU",$E15*'BPU_base (fixe)'!$I$23*'BPU_base (fixe)'!$M$23))),0)</f>
        <v>0</v>
      </c>
      <c r="CJ15" s="110">
        <f t="shared" ref="CJ15:CJ22" si="100">IFERROR(CI15*(CC15-CB15+1)/365,0)</f>
        <v>0</v>
      </c>
      <c r="CK15" s="38">
        <f>IFERROR(IF(CB15="",0,IF(AND(#REF!="OUI",OR($F15="",$F15=0)),"Saisir le nombre de logements",IF($F15&lt;&gt;"",VLOOKUP($D15,'BPU_base (fixe)'!$D$27:$E$32,2,0)*$F15,IF(AND(OR(#REF!="NON",#REF!=""),$F15=""),VLOOKUP($D15,'BPU_base (fixe)'!$D$27:$E$32,2,0))))),0)</f>
        <v>0</v>
      </c>
      <c r="CL15" s="44">
        <f t="shared" ref="CL15:CL22" si="101">IFERROR(IF(CB15="",0,$G15),0)</f>
        <v>0</v>
      </c>
      <c r="CM15" s="44">
        <f>IFERROR(IF(CB15="",0,VLOOKUP($D15,'BPU_base (fixe)'!$G$27:$H$32,2,0)*$E15),0)</f>
        <v>0</v>
      </c>
      <c r="CN15" s="79">
        <f t="shared" ref="CN15:CN22" si="102">+IFERROR(SUM(CK15:CM15),0)</f>
        <v>0</v>
      </c>
      <c r="CO15" s="46">
        <f t="shared" ref="CO15:CO22" si="103">IFERROR(CN15*(CC15-CB15+1)/365,0)</f>
        <v>0</v>
      </c>
      <c r="CP15" s="44">
        <f>IFERROR(IF(CB15="",0,IF(AND(#REF!="OUI",OR($F15="",$F15=0)),"Saisir le nombre de logements",IF($F15&lt;&gt;"",VLOOKUP($D15,'BPU_base (fixe)'!$E$36:$F$41,2,0)*$F15,IF(AND(OR(#REF!="NON",#REF!=""),$F15=""),VLOOKUP($D15,'BPU_base (fixe)'!$E$36:$F$41,2,0))))),0)</f>
        <v>0</v>
      </c>
      <c r="CQ15" s="44">
        <f>+IFERROR(IF(CB15="",0,'BPU_base (fixe)'!$H$39*$E15),0)</f>
        <v>0</v>
      </c>
      <c r="CR15" s="84">
        <f t="shared" ref="CR15:CR22" si="104">IFERROR(SUM(CP15:CQ15),0)</f>
        <v>0</v>
      </c>
      <c r="CS15" s="48">
        <f t="shared" ref="CS15:CS22" si="105">IFERROR(CR15*(CC15-CB15+1)/365,0)</f>
        <v>0</v>
      </c>
      <c r="CT15" s="61">
        <f t="shared" ref="CT15:CT22" si="106">IFERROR(CH15+CO15+CS15,0)</f>
        <v>0</v>
      </c>
      <c r="CU15" s="62">
        <f t="shared" ref="CU15:CU22" si="107">IFERROR(CT15*20%,0)</f>
        <v>0</v>
      </c>
      <c r="CV15" s="115">
        <f t="shared" ref="CV15:CV22" si="108">IFERROR(CT15+CU15,0)</f>
        <v>0</v>
      </c>
      <c r="CW15" s="121">
        <f>IFERROR(IF('BPU_base (fixe)'!$E$23="OUI",CT15+CJ15,0),0)</f>
        <v>0</v>
      </c>
      <c r="CX15" s="122">
        <f t="shared" si="49"/>
        <v>0</v>
      </c>
      <c r="CY15" s="128">
        <f t="shared" ref="CY15:CY22" si="109">IFERROR(CW15+CX15,0)</f>
        <v>0</v>
      </c>
      <c r="CZ15" s="151" t="str">
        <f>IFERROR(IF(YEAR('BPU_base (fixe)'!$E$8)=2030,'BPU_base (fixe)'!$E$8,IF(AND(YEAR('BPU_base (fixe)'!$E$8)&lt;2030,YEAR('BPU_base (fixe)'!$H$8)&gt;=2030),DATE(2030,1,1),"")),"")</f>
        <v/>
      </c>
      <c r="DA15" s="33" t="str">
        <f>IFERROR(IF(AND(YEAR(CZ15)=2030,'BPU_base (fixe)'!$H$8&gt;=DATE(2030,12,31)),DATE(2030,12,31),IF(AND(YEAR(CZ15)=2030,'BPU_base (fixe)'!$H$8&lt;DATE(2030,12,31)),'BPU_base (fixe)'!$H$8,"")),"")</f>
        <v/>
      </c>
      <c r="DB15" s="38">
        <f>IFERROR(IF(CZ15="",0,IF('BPU_base (fixe)'!$D$14="Prix fixes",VLOOKUP($D15,'BPU_base (fixe)'!$C$17:$E$21,2,0)*$E15,IF('BPU_base (fixe)'!$D$14="Prix indexé PEG Monthly",(VLOOKUP($D15,'BPU_base (fixe)'!$C$17:$E$21,3,0)+'BPU_base (fixe)'!$J$14)*$E15))),0)</f>
        <v>0</v>
      </c>
      <c r="DC15" s="95">
        <f>IFERROR(IF(CZ15="",0,'BPU_base (fixe)'!$G$20*$E15),0)</f>
        <v>0</v>
      </c>
      <c r="DD15" s="95">
        <f>IFERROR(IF(CZ15="",0,'BPU_base (fixe)'!$M$20*$E15),0)</f>
        <v>0</v>
      </c>
      <c r="DE15" s="75">
        <f t="shared" ref="DE15:DE22" si="110">IFERROR(DB15+DC15+DD15,0)</f>
        <v>0</v>
      </c>
      <c r="DF15" s="41">
        <f t="shared" ref="DF15:DF22" si="111">IFERROR(DE15*(DA15-CZ15+1)/365,0)</f>
        <v>0</v>
      </c>
      <c r="DG15" s="108">
        <f>IFERROR(IF(CZ15="",0,IF('BPU_base (fixe)'!$E$23="NON","",IF(AND('BPU_base (fixe)'!$E$23="OUI",'BPU_base (fixe)'!$I$23=""),"Compléter le % demandé dans BPU",$E15*'BPU_base (fixe)'!$I$23*'BPU_base (fixe)'!$M$23))),0)</f>
        <v>0</v>
      </c>
      <c r="DH15" s="110">
        <f t="shared" ref="DH15:DH22" si="112">IFERROR(DG15*(DA15-CZ15+1)/365,0)</f>
        <v>0</v>
      </c>
      <c r="DI15" s="38">
        <f>IFERROR(IF(CZ15="",0,IF(AND(#REF!="OUI",OR($F15="",$F15=0)),"Saisir le nombre de logements",IF($F15&lt;&gt;"",VLOOKUP($D15,'BPU_base (fixe)'!$D$27:$E$32,2,0)*$F15,IF(AND(OR(#REF!="NON",#REF!=""),$F15=""),VLOOKUP($D15,'BPU_base (fixe)'!$D$27:$E$32,2,0))))),0)</f>
        <v>0</v>
      </c>
      <c r="DJ15" s="44">
        <f t="shared" ref="DJ15:DJ22" si="113">IFERROR(IF(CZ15="",0,$G15),0)</f>
        <v>0</v>
      </c>
      <c r="DK15" s="44">
        <f>IFERROR(IF(CZ15="",0,VLOOKUP($D15,'BPU_base (fixe)'!$G$27:$H$32,2,0)*$E15),0)</f>
        <v>0</v>
      </c>
      <c r="DL15" s="79">
        <f t="shared" ref="DL15:DL22" si="114">+IFERROR(SUM(DI15:DK15),0)</f>
        <v>0</v>
      </c>
      <c r="DM15" s="46">
        <f t="shared" ref="DM15:DM22" si="115">IFERROR(DL15*(DA15-CZ15+1)/365,0)</f>
        <v>0</v>
      </c>
      <c r="DN15" s="44">
        <f>IFERROR(IF(CZ15="",0,IF(AND(#REF!="OUI",OR($F15="",$F15=0)),"Saisir le nombre de logements",IF($F15&lt;&gt;"",VLOOKUP($D15,'BPU_base (fixe)'!$E$36:$F$41,2,0)*$F15,IF(AND(OR(#REF!="NON",#REF!=""),$F15=""),VLOOKUP($D15,'BPU_base (fixe)'!$E$36:$F$41,2,0))))),0)</f>
        <v>0</v>
      </c>
      <c r="DO15" s="44">
        <f>+IFERROR(IF(CZ15="",0,'BPU_base (fixe)'!$H$39*$E15),0)</f>
        <v>0</v>
      </c>
      <c r="DP15" s="84">
        <f t="shared" ref="DP15:DP22" si="116">IFERROR(SUM(DN15:DO15),0)</f>
        <v>0</v>
      </c>
      <c r="DQ15" s="48">
        <f t="shared" ref="DQ15:DQ22" si="117">IFERROR(DP15*(DA15-CZ15+1)/365,0)</f>
        <v>0</v>
      </c>
      <c r="DR15" s="61">
        <f t="shared" ref="DR15:DR22" si="118">IFERROR(DF15+DM15+DQ15,0)</f>
        <v>0</v>
      </c>
      <c r="DS15" s="62">
        <f t="shared" ref="DS15:DS22" si="119">IFERROR(DR15*20%,0)</f>
        <v>0</v>
      </c>
      <c r="DT15" s="63">
        <f t="shared" ref="DT15:DT22" si="120">IFERROR(DR15+DS15,0)</f>
        <v>0</v>
      </c>
      <c r="DU15" s="121">
        <f>IFERROR(IF('BPU_base (fixe)'!$E$23="OUI",DR15+DH15,0),0)</f>
        <v>0</v>
      </c>
      <c r="DV15" s="122">
        <f t="shared" si="62"/>
        <v>0</v>
      </c>
      <c r="DW15" s="128">
        <f t="shared" ref="DW15:DW22" si="121">IFERROR(DU15+DV15,0)</f>
        <v>0</v>
      </c>
    </row>
    <row r="16" spans="2:127" hidden="1">
      <c r="B16" s="30"/>
      <c r="C16" s="19"/>
      <c r="D16" s="19"/>
      <c r="E16" s="92"/>
      <c r="F16" s="98"/>
      <c r="G16" s="159"/>
      <c r="H16" s="151">
        <f>IFERROR(IF(YEAR('BPU_base (fixe)'!$E$8)=2026,'BPU_base (fixe)'!$E$8,""),"")</f>
        <v>46296</v>
      </c>
      <c r="I16" s="33">
        <f>IFERROR(IF(AND(YEAR(H16)=2026,'BPU_base (fixe)'!$H$8&gt;=DATE(2026,12,31)),DATE(2026,12,31),IF(AND(YEAR(H16)=2026,'BPU_base (fixe)'!$H$8&lt;DATE(2026,12,31)),'BPU_base (fixe)'!$H$8,"")),"")</f>
        <v>46387</v>
      </c>
      <c r="J16" s="38">
        <f>IFERROR(IF(H16="",0,IF('BPU_base (fixe)'!$D$14="Prix fixes",VLOOKUP($D16,'BPU_base (fixe)'!$C$17:$E$21,2,0)*$E16,IF('BPU_base (fixe)'!$D$14="Prix indexé PEG Monthly",(VLOOKUP($D16,'BPU_base (fixe)'!$C$17:$E$21,3,0)+'BPU_base (fixe)'!$J$14)*$E16))),0)</f>
        <v>0</v>
      </c>
      <c r="K16" s="95">
        <f>IFERROR(IF(H16="",0,'BPU_base (fixe)'!$G$20*$E16),0)</f>
        <v>0</v>
      </c>
      <c r="L16" s="95">
        <f>IFERROR(IF(H16="",0,'BPU_base (fixe)'!$I$20*$E16),0)</f>
        <v>0</v>
      </c>
      <c r="M16" s="75">
        <f t="shared" si="64"/>
        <v>0</v>
      </c>
      <c r="N16" s="41">
        <f t="shared" si="65"/>
        <v>0</v>
      </c>
      <c r="O16" s="108">
        <f>IFERROR(IF(H16="",0,IF('BPU_base (fixe)'!$E$23="NON","",IF(AND('BPU_base (fixe)'!$E$23="OUI",'BPU_base (fixe)'!$I$23=""),"Compléter le % demandé dans BPU",$E16*'BPU_base (fixe)'!$I$23*'BPU_base (fixe)'!$M$23))),0)</f>
        <v>0</v>
      </c>
      <c r="P16" s="110">
        <f t="shared" si="66"/>
        <v>0</v>
      </c>
      <c r="Q16" s="38">
        <f>IFERROR(IF(H16="",0,IF(AND(#REF!="OUI",OR($F16="",$F16=0)),"Saisir le nombre de logements",IF($F16&lt;&gt;"",VLOOKUP($D16,'BPU_base (fixe)'!$D$27:$E$32,2,0)*$F16,IF(AND(OR(#REF!="NON",#REF!=""),$F16=""),VLOOKUP($D16,'BPU_base (fixe)'!$D$27:$E$32,2,0))))),0)</f>
        <v>0</v>
      </c>
      <c r="R16" s="44">
        <f t="shared" si="67"/>
        <v>0</v>
      </c>
      <c r="S16" s="44">
        <f>IFERROR(IF(H16="",0,VLOOKUP($D16,'BPU_base (fixe)'!$G$27:$H$32,2,0)*$E16),0)</f>
        <v>0</v>
      </c>
      <c r="T16" s="79">
        <f t="shared" si="68"/>
        <v>0</v>
      </c>
      <c r="U16" s="46">
        <f t="shared" si="69"/>
        <v>0</v>
      </c>
      <c r="V16" s="44">
        <f>IFERROR(IF(H16="",0,IF(AND(#REF!="OUI",OR($F16="",$F16=0)),"Saisir le nombre de logements",IF($F16&lt;&gt;"",VLOOKUP($D16,'BPU_base (fixe)'!$E$36:$F$41,2,0)*$F16,IF(AND(OR(#REF!="NON",#REF!=""),$F16=""),VLOOKUP($D16,'BPU_base (fixe)'!$E$36:$F$41,2,0))))),0)</f>
        <v>0</v>
      </c>
      <c r="W16" s="44">
        <f>+IFERROR(IF(H16="",0,'BPU_base (fixe)'!$H$39*$E16),0)</f>
        <v>0</v>
      </c>
      <c r="X16" s="84">
        <f t="shared" si="70"/>
        <v>0</v>
      </c>
      <c r="Y16" s="48">
        <f t="shared" si="71"/>
        <v>0</v>
      </c>
      <c r="Z16" s="61">
        <f t="shared" si="72"/>
        <v>0</v>
      </c>
      <c r="AA16" s="59">
        <f>IFERROR(Z16*'BPU_base (fixe)'!$J$39,0)</f>
        <v>0</v>
      </c>
      <c r="AB16" s="115">
        <f t="shared" si="73"/>
        <v>0</v>
      </c>
      <c r="AC16" s="121">
        <f>IFERROR(IF('BPU_base (fixe)'!$E$23="OUI",Z16+P16,0),0)</f>
        <v>0</v>
      </c>
      <c r="AD16" s="122">
        <f t="shared" si="13"/>
        <v>0</v>
      </c>
      <c r="AE16" s="128">
        <f t="shared" si="74"/>
        <v>0</v>
      </c>
      <c r="AF16" s="151">
        <f>IFERROR(IF(YEAR('BPU_base (fixe)'!$E$8)=2027,'BPU_base (fixe)'!$E$8,IF(AND(YEAR('BPU_base (fixe)'!$E$8)&lt;2027,YEAR('BPU_base (fixe)'!$H$8)&gt;=2027),DATE(2027,1,1),"")),"")</f>
        <v>46388</v>
      </c>
      <c r="AG16" s="33">
        <f>IFERROR(IF(AND(YEAR(AF16)=2027,'BPU_base (fixe)'!$H$8&gt;=DATE(2027,12,31)),DATE(2027,12,31),IF(AND(YEAR(AF16)=2027,'BPU_base (fixe)'!$H$8&lt;DATE(2027,12,31)),'BPU_base (fixe)'!$H$8,"")),"")</f>
        <v>46660</v>
      </c>
      <c r="AH16" s="38">
        <f>IFERROR(IF(AF16="",0,IF('BPU_base (fixe)'!$D$14="Prix fixes",VLOOKUP($D16,'BPU_base (fixe)'!$C$17:$E$21,2,0)*$E16,IF('BPU_base (fixe)'!$D$14="Prix indexé PEG Monthly",(VLOOKUP($D16,'BPU_base (fixe)'!$C$17:$E$21,3,0)+'BPU_base (fixe)'!$J$14)*$E16))),0)</f>
        <v>0</v>
      </c>
      <c r="AI16" s="95">
        <f>IFERROR(IF(AF16="",0,'BPU_base (fixe)'!$G$20*$E16),0)</f>
        <v>0</v>
      </c>
      <c r="AJ16" s="95">
        <f>IFERROR(IF(AF16="",0,'BPU_base (fixe)'!$J$20*$E16),0)</f>
        <v>0</v>
      </c>
      <c r="AK16" s="75">
        <f t="shared" si="75"/>
        <v>0</v>
      </c>
      <c r="AL16" s="41">
        <f t="shared" si="76"/>
        <v>0</v>
      </c>
      <c r="AM16" s="108">
        <f>IFERROR(IF(AF16="",0,IF('BPU_base (fixe)'!$E$23="NON","",IF(AND('BPU_base (fixe)'!$E$23="OUI",'BPU_base (fixe)'!$I$23=""),"Compléter le % demandé dans BPU",$E16*'BPU_base (fixe)'!$I$23*'BPU_base (fixe)'!$M$23))),0)</f>
        <v>0</v>
      </c>
      <c r="AN16" s="110">
        <f t="shared" si="77"/>
        <v>0</v>
      </c>
      <c r="AO16" s="38">
        <f>IFERROR(IF(AF16="",0,IF(AND(#REF!="OUI",OR($F16="",$F16=0)),"Saisir le nombre de logements",IF($F16&lt;&gt;"",VLOOKUP($D16,'BPU_base (fixe)'!$D$27:$E$32,2,0)*$F16,IF(AND(OR(#REF!="NON",#REF!=""),$F16=""),VLOOKUP($D16,'BPU_base (fixe)'!$D$27:$E$32,2,0))))),0)</f>
        <v>0</v>
      </c>
      <c r="AP16" s="44">
        <f t="shared" si="78"/>
        <v>0</v>
      </c>
      <c r="AQ16" s="44">
        <f>IFERROR(IF(AF16="",0,VLOOKUP($D16,'BPU_base (fixe)'!$G$27:$H$32,2,0)*$E16),0)</f>
        <v>0</v>
      </c>
      <c r="AR16" s="79">
        <f t="shared" si="79"/>
        <v>0</v>
      </c>
      <c r="AS16" s="46">
        <f t="shared" si="80"/>
        <v>0</v>
      </c>
      <c r="AT16" s="44">
        <f>IFERROR(IF(AF16="",0,IF(AND(#REF!="OUI",OR($F16="",$F16=0)),"Saisir le nombre de logements",IF($F16&lt;&gt;"",VLOOKUP($D16,'BPU_base (fixe)'!$E$36:$F$41,2,0)*$F16,IF(AND(OR(#REF!="NON",#REF!=""),$F16=""),VLOOKUP($D16,'BPU_base (fixe)'!$E$36:$F$41,2,0))))),0)</f>
        <v>0</v>
      </c>
      <c r="AU16" s="44">
        <f>+IFERROR(IF(AF16="",0,'BPU_base (fixe)'!$H$39*$E16),0)</f>
        <v>0</v>
      </c>
      <c r="AV16" s="84">
        <f t="shared" si="81"/>
        <v>0</v>
      </c>
      <c r="AW16" s="48">
        <f t="shared" si="82"/>
        <v>0</v>
      </c>
      <c r="AX16" s="61">
        <f t="shared" si="83"/>
        <v>0</v>
      </c>
      <c r="AY16" s="62">
        <f t="shared" si="22"/>
        <v>0</v>
      </c>
      <c r="AZ16" s="115">
        <f t="shared" si="84"/>
        <v>0</v>
      </c>
      <c r="BA16" s="121">
        <f>IFERROR(IF('BPU_base (fixe)'!$E$23="OUI",AX16+AN16,0),0)</f>
        <v>0</v>
      </c>
      <c r="BB16" s="122">
        <f t="shared" si="24"/>
        <v>0</v>
      </c>
      <c r="BC16" s="128">
        <f t="shared" si="85"/>
        <v>0</v>
      </c>
      <c r="BD16" s="151" t="str">
        <f>IFERROR(IF(YEAR('BPU_base (fixe)'!$E$8)=2028,'BPU_base (fixe)'!$E$8,IF(AND(YEAR('BPU_base (fixe)'!$E$8)&lt;2028,YEAR('BPU_base (fixe)'!$H$8)&gt;=2028),DATE(2028,1,1),"")),"")</f>
        <v/>
      </c>
      <c r="BE16" s="33" t="str">
        <f>IFERROR(IF(AND(YEAR(BD16)=2028,'BPU_base (fixe)'!$H$8&gt;=DATE(2028,12,31)),DATE(2028,12,31),IF(AND(YEAR(BD16)=2028,'BPU_base (fixe)'!$H$8&lt;DATE(2028,12,31)),'BPU_base (fixe)'!$H$8,"")),"")</f>
        <v/>
      </c>
      <c r="BF16" s="38">
        <f>IFERROR(IF(BD16="",0,IF('BPU_base (fixe)'!$D$14="Prix fixes",VLOOKUP($D16,'BPU_base (fixe)'!$C$17:$E$21,2,0)*$E16,IF('BPU_base (fixe)'!$D$14="Prix indexé PEG Monthly",(VLOOKUP($D16,'BPU_base (fixe)'!$C$17:$E$21,3,0)+'BPU_base (fixe)'!$J$14)*$E16))),0)</f>
        <v>0</v>
      </c>
      <c r="BG16" s="95">
        <f>IFERROR(IF(BD16="",0,'BPU_base (fixe)'!$G$20*$E16),0)</f>
        <v>0</v>
      </c>
      <c r="BH16" s="95">
        <f>IFERROR(IF(BD16="",0,'BPU_base (fixe)'!$K$20*$E16),0)</f>
        <v>0</v>
      </c>
      <c r="BI16" s="75">
        <f t="shared" si="86"/>
        <v>0</v>
      </c>
      <c r="BJ16" s="41">
        <f t="shared" si="87"/>
        <v>0</v>
      </c>
      <c r="BK16" s="108">
        <f>IFERROR(IF(BD16="",0,IF('BPU_base (fixe)'!$E$23="NON","",IF(AND('BPU_base (fixe)'!$E$23="OUI",'BPU_base (fixe)'!$I$23=""),"Compléter le % demandé dans BPU",$E16*'BPU_base (fixe)'!$I$23*'BPU_base (fixe)'!$M$23))),0)</f>
        <v>0</v>
      </c>
      <c r="BL16" s="110">
        <f t="shared" si="88"/>
        <v>0</v>
      </c>
      <c r="BM16" s="38">
        <f>IFERROR(IF(BD16="",0,IF(AND(#REF!="OUI",OR($F16="",$F16=0)),"Saisir le nombre de logements",IF($F16&lt;&gt;"",VLOOKUP($D16,'BPU_base (fixe)'!$D$27:$E$32,2,0)*$F16,IF(AND(OR(#REF!="NON",#REF!=""),$F16=""),VLOOKUP($D16,'BPU_base (fixe)'!$D$27:$E$32,2,0))))),0)</f>
        <v>0</v>
      </c>
      <c r="BN16" s="44">
        <f t="shared" si="89"/>
        <v>0</v>
      </c>
      <c r="BO16" s="44">
        <f>IFERROR(IF(BD16="",0,VLOOKUP($D16,'BPU_base (fixe)'!$G$27:$H$32,2,0)*$E16),0)</f>
        <v>0</v>
      </c>
      <c r="BP16" s="79">
        <f t="shared" si="90"/>
        <v>0</v>
      </c>
      <c r="BQ16" s="46">
        <f t="shared" si="91"/>
        <v>0</v>
      </c>
      <c r="BR16" s="44">
        <f>IFERROR(IF(BD16="",0,IF(AND(#REF!="OUI",OR($F16="",$F16=0)),"Saisir le nombre de logements",IF($F16&lt;&gt;"",VLOOKUP($D16,'BPU_base (fixe)'!$E$36:$F$41,2,0)*$F16,IF(AND(OR(#REF!="NON",#REF!=""),$F16=""),VLOOKUP($D16,'BPU_base (fixe)'!$E$36:$F$41,2,0))))),0)</f>
        <v>0</v>
      </c>
      <c r="BS16" s="44">
        <f>+IFERROR(IF(BD16="",0,'BPU_base (fixe)'!$H$39*$E16),0)</f>
        <v>0</v>
      </c>
      <c r="BT16" s="84">
        <f t="shared" si="92"/>
        <v>0</v>
      </c>
      <c r="BU16" s="48">
        <f t="shared" si="93"/>
        <v>0</v>
      </c>
      <c r="BV16" s="61">
        <f t="shared" si="94"/>
        <v>0</v>
      </c>
      <c r="BW16" s="62">
        <f t="shared" si="95"/>
        <v>0</v>
      </c>
      <c r="BX16" s="115">
        <f t="shared" si="96"/>
        <v>0</v>
      </c>
      <c r="BY16" s="121">
        <f>IFERROR(IF('BPU_base (fixe)'!$E$23="OUI",BV16+BL16,0),0)</f>
        <v>0</v>
      </c>
      <c r="BZ16" s="122">
        <f t="shared" si="36"/>
        <v>0</v>
      </c>
      <c r="CA16" s="128">
        <f t="shared" si="97"/>
        <v>0</v>
      </c>
      <c r="CB16" s="151" t="str">
        <f>IFERROR(IF(YEAR('BPU_base (fixe)'!$E$8)=2029,'BPU_base (fixe)'!$E$8,IF(AND(YEAR('BPU_base (fixe)'!$E$8)&lt;2029,YEAR('BPU_base (fixe)'!$H$8)&gt;=2029),DATE(2029,1,1),"")),"")</f>
        <v/>
      </c>
      <c r="CC16" s="33" t="str">
        <f>IFERROR(IF(AND(YEAR(CB16)=2029,'BPU_base (fixe)'!$H$8&gt;=DATE(2029,12,31)),DATE(2029,12,31),IF(AND(YEAR(CB16)=2029,'BPU_base (fixe)'!$H$8&lt;DATE(2029,12,31)),'BPU_base (fixe)'!$H$8,"")),"")</f>
        <v/>
      </c>
      <c r="CD16" s="38">
        <f>IFERROR(IF(CB16="",0,IF('BPU_base (fixe)'!$D$14="Prix fixes",VLOOKUP($D16,'BPU_base (fixe)'!$C$17:$E$21,2,0)*$E16,IF('BPU_base (fixe)'!$D$14="Prix indexé PEG Monthly",(VLOOKUP($D16,'BPU_base (fixe)'!$C$17:$E$21,3,0)+'BPU_base (fixe)'!$J$14)*$E16))),0)</f>
        <v>0</v>
      </c>
      <c r="CE16" s="95">
        <f>IFERROR(IF(CB16="",0,'BPU_base (fixe)'!$G$20*$E16),0)</f>
        <v>0</v>
      </c>
      <c r="CF16" s="95">
        <f>IFERROR(IF(CB16="",0,'BPU_base (fixe)'!$L$20*$E16),0)</f>
        <v>0</v>
      </c>
      <c r="CG16" s="75">
        <f t="shared" si="98"/>
        <v>0</v>
      </c>
      <c r="CH16" s="41">
        <f t="shared" si="99"/>
        <v>0</v>
      </c>
      <c r="CI16" s="108">
        <f>IFERROR(IF(CB16="",0,IF('BPU_base (fixe)'!$E$23="NON","",IF(AND('BPU_base (fixe)'!$E$23="OUI",'BPU_base (fixe)'!$I$23=""),"Compléter le % demandé dans BPU",$E16*'BPU_base (fixe)'!$I$23*'BPU_base (fixe)'!$M$23))),0)</f>
        <v>0</v>
      </c>
      <c r="CJ16" s="110">
        <f t="shared" si="100"/>
        <v>0</v>
      </c>
      <c r="CK16" s="38">
        <f>IFERROR(IF(CB16="",0,IF(AND(#REF!="OUI",OR($F16="",$F16=0)),"Saisir le nombre de logements",IF($F16&lt;&gt;"",VLOOKUP($D16,'BPU_base (fixe)'!$D$27:$E$32,2,0)*$F16,IF(AND(OR(#REF!="NON",#REF!=""),$F16=""),VLOOKUP($D16,'BPU_base (fixe)'!$D$27:$E$32,2,0))))),0)</f>
        <v>0</v>
      </c>
      <c r="CL16" s="44">
        <f t="shared" si="101"/>
        <v>0</v>
      </c>
      <c r="CM16" s="44">
        <f>IFERROR(IF(CB16="",0,VLOOKUP($D16,'BPU_base (fixe)'!$G$27:$H$32,2,0)*$E16),0)</f>
        <v>0</v>
      </c>
      <c r="CN16" s="79">
        <f t="shared" si="102"/>
        <v>0</v>
      </c>
      <c r="CO16" s="46">
        <f t="shared" si="103"/>
        <v>0</v>
      </c>
      <c r="CP16" s="44">
        <f>IFERROR(IF(CB16="",0,IF(AND(#REF!="OUI",OR($F16="",$F16=0)),"Saisir le nombre de logements",IF($F16&lt;&gt;"",VLOOKUP($D16,'BPU_base (fixe)'!$E$36:$F$41,2,0)*$F16,IF(AND(OR(#REF!="NON",#REF!=""),$F16=""),VLOOKUP($D16,'BPU_base (fixe)'!$E$36:$F$41,2,0))))),0)</f>
        <v>0</v>
      </c>
      <c r="CQ16" s="44">
        <f>+IFERROR(IF(CB16="",0,'BPU_base (fixe)'!$H$39*$E16),0)</f>
        <v>0</v>
      </c>
      <c r="CR16" s="84">
        <f t="shared" si="104"/>
        <v>0</v>
      </c>
      <c r="CS16" s="48">
        <f t="shared" si="105"/>
        <v>0</v>
      </c>
      <c r="CT16" s="61">
        <f t="shared" si="106"/>
        <v>0</v>
      </c>
      <c r="CU16" s="62">
        <f t="shared" si="107"/>
        <v>0</v>
      </c>
      <c r="CV16" s="115">
        <f t="shared" si="108"/>
        <v>0</v>
      </c>
      <c r="CW16" s="121">
        <f>IFERROR(IF('BPU_base (fixe)'!$E$23="OUI",CT16+CJ16,0),0)</f>
        <v>0</v>
      </c>
      <c r="CX16" s="122">
        <f t="shared" si="49"/>
        <v>0</v>
      </c>
      <c r="CY16" s="128">
        <f t="shared" si="109"/>
        <v>0</v>
      </c>
      <c r="CZ16" s="151" t="str">
        <f>IFERROR(IF(YEAR('BPU_base (fixe)'!$E$8)=2030,'BPU_base (fixe)'!$E$8,IF(AND(YEAR('BPU_base (fixe)'!$E$8)&lt;2030,YEAR('BPU_base (fixe)'!$H$8)&gt;=2030),DATE(2030,1,1),"")),"")</f>
        <v/>
      </c>
      <c r="DA16" s="33" t="str">
        <f>IFERROR(IF(AND(YEAR(CZ16)=2030,'BPU_base (fixe)'!$H$8&gt;=DATE(2030,12,31)),DATE(2030,12,31),IF(AND(YEAR(CZ16)=2030,'BPU_base (fixe)'!$H$8&lt;DATE(2030,12,31)),'BPU_base (fixe)'!$H$8,"")),"")</f>
        <v/>
      </c>
      <c r="DB16" s="38">
        <f>IFERROR(IF(CZ16="",0,IF('BPU_base (fixe)'!$D$14="Prix fixes",VLOOKUP($D16,'BPU_base (fixe)'!$C$17:$E$21,2,0)*$E16,IF('BPU_base (fixe)'!$D$14="Prix indexé PEG Monthly",(VLOOKUP($D16,'BPU_base (fixe)'!$C$17:$E$21,3,0)+'BPU_base (fixe)'!$J$14)*$E16))),0)</f>
        <v>0</v>
      </c>
      <c r="DC16" s="95">
        <f>IFERROR(IF(CZ16="",0,'BPU_base (fixe)'!$G$20*$E16),0)</f>
        <v>0</v>
      </c>
      <c r="DD16" s="95">
        <f>IFERROR(IF(CZ16="",0,'BPU_base (fixe)'!$M$20*$E16),0)</f>
        <v>0</v>
      </c>
      <c r="DE16" s="75">
        <f t="shared" si="110"/>
        <v>0</v>
      </c>
      <c r="DF16" s="41">
        <f t="shared" si="111"/>
        <v>0</v>
      </c>
      <c r="DG16" s="108">
        <f>IFERROR(IF(CZ16="",0,IF('BPU_base (fixe)'!$E$23="NON","",IF(AND('BPU_base (fixe)'!$E$23="OUI",'BPU_base (fixe)'!$I$23=""),"Compléter le % demandé dans BPU",$E16*'BPU_base (fixe)'!$I$23*'BPU_base (fixe)'!$M$23))),0)</f>
        <v>0</v>
      </c>
      <c r="DH16" s="110">
        <f t="shared" si="112"/>
        <v>0</v>
      </c>
      <c r="DI16" s="38">
        <f>IFERROR(IF(CZ16="",0,IF(AND(#REF!="OUI",OR($F16="",$F16=0)),"Saisir le nombre de logements",IF($F16&lt;&gt;"",VLOOKUP($D16,'BPU_base (fixe)'!$D$27:$E$32,2,0)*$F16,IF(AND(OR(#REF!="NON",#REF!=""),$F16=""),VLOOKUP($D16,'BPU_base (fixe)'!$D$27:$E$32,2,0))))),0)</f>
        <v>0</v>
      </c>
      <c r="DJ16" s="44">
        <f t="shared" si="113"/>
        <v>0</v>
      </c>
      <c r="DK16" s="44">
        <f>IFERROR(IF(CZ16="",0,VLOOKUP($D16,'BPU_base (fixe)'!$G$27:$H$32,2,0)*$E16),0)</f>
        <v>0</v>
      </c>
      <c r="DL16" s="79">
        <f t="shared" si="114"/>
        <v>0</v>
      </c>
      <c r="DM16" s="46">
        <f t="shared" si="115"/>
        <v>0</v>
      </c>
      <c r="DN16" s="44">
        <f>IFERROR(IF(CZ16="",0,IF(AND(#REF!="OUI",OR($F16="",$F16=0)),"Saisir le nombre de logements",IF($F16&lt;&gt;"",VLOOKUP($D16,'BPU_base (fixe)'!$E$36:$F$41,2,0)*$F16,IF(AND(OR(#REF!="NON",#REF!=""),$F16=""),VLOOKUP($D16,'BPU_base (fixe)'!$E$36:$F$41,2,0))))),0)</f>
        <v>0</v>
      </c>
      <c r="DO16" s="44">
        <f>+IFERROR(IF(CZ16="",0,'BPU_base (fixe)'!$H$39*$E16),0)</f>
        <v>0</v>
      </c>
      <c r="DP16" s="84">
        <f t="shared" si="116"/>
        <v>0</v>
      </c>
      <c r="DQ16" s="48">
        <f t="shared" si="117"/>
        <v>0</v>
      </c>
      <c r="DR16" s="61">
        <f t="shared" si="118"/>
        <v>0</v>
      </c>
      <c r="DS16" s="62">
        <f t="shared" si="119"/>
        <v>0</v>
      </c>
      <c r="DT16" s="63">
        <f t="shared" si="120"/>
        <v>0</v>
      </c>
      <c r="DU16" s="121">
        <f>IFERROR(IF('BPU_base (fixe)'!$E$23="OUI",DR16+DH16,0),0)</f>
        <v>0</v>
      </c>
      <c r="DV16" s="122">
        <f t="shared" si="62"/>
        <v>0</v>
      </c>
      <c r="DW16" s="128">
        <f t="shared" si="121"/>
        <v>0</v>
      </c>
    </row>
    <row r="17" spans="2:127" hidden="1">
      <c r="B17" s="30"/>
      <c r="C17" s="19"/>
      <c r="D17" s="19"/>
      <c r="E17" s="92"/>
      <c r="F17" s="98"/>
      <c r="G17" s="159"/>
      <c r="H17" s="151">
        <f>IFERROR(IF(YEAR('BPU_base (fixe)'!$E$8)=2026,'BPU_base (fixe)'!$E$8,""),"")</f>
        <v>46296</v>
      </c>
      <c r="I17" s="33">
        <f>IFERROR(IF(AND(YEAR(H17)=2026,'BPU_base (fixe)'!$H$8&gt;=DATE(2026,12,31)),DATE(2026,12,31),IF(AND(YEAR(H17)=2026,'BPU_base (fixe)'!$H$8&lt;DATE(2026,12,31)),'BPU_base (fixe)'!$H$8,"")),"")</f>
        <v>46387</v>
      </c>
      <c r="J17" s="38">
        <f>IFERROR(IF(H17="",0,IF('BPU_base (fixe)'!$D$14="Prix fixes",VLOOKUP($D17,'BPU_base (fixe)'!$C$17:$E$21,2,0)*$E17,IF('BPU_base (fixe)'!$D$14="Prix indexé PEG Monthly",(VLOOKUP($D17,'BPU_base (fixe)'!$C$17:$E$21,3,0)+'BPU_base (fixe)'!$J$14)*$E17))),0)</f>
        <v>0</v>
      </c>
      <c r="K17" s="95">
        <f>IFERROR(IF(H17="",0,'BPU_base (fixe)'!$G$20*$E17),0)</f>
        <v>0</v>
      </c>
      <c r="L17" s="95">
        <f>IFERROR(IF(H17="",0,'BPU_base (fixe)'!$I$20*$E17),0)</f>
        <v>0</v>
      </c>
      <c r="M17" s="75">
        <f t="shared" si="64"/>
        <v>0</v>
      </c>
      <c r="N17" s="41">
        <f t="shared" si="65"/>
        <v>0</v>
      </c>
      <c r="O17" s="108">
        <f>IFERROR(IF(H17="",0,IF('BPU_base (fixe)'!$E$23="NON","",IF(AND('BPU_base (fixe)'!$E$23="OUI",'BPU_base (fixe)'!$I$23=""),"Compléter le % demandé dans BPU",$E17*'BPU_base (fixe)'!$I$23*'BPU_base (fixe)'!$M$23))),0)</f>
        <v>0</v>
      </c>
      <c r="P17" s="110">
        <f t="shared" si="66"/>
        <v>0</v>
      </c>
      <c r="Q17" s="38">
        <f>IFERROR(IF(H17="",0,IF(AND(#REF!="OUI",OR($F17="",$F17=0)),"Saisir le nombre de logements",IF($F17&lt;&gt;"",VLOOKUP($D17,'BPU_base (fixe)'!$D$27:$E$32,2,0)*$F17,IF(AND(OR(#REF!="NON",#REF!=""),$F17=""),VLOOKUP($D17,'BPU_base (fixe)'!$D$27:$E$32,2,0))))),0)</f>
        <v>0</v>
      </c>
      <c r="R17" s="44">
        <f t="shared" si="67"/>
        <v>0</v>
      </c>
      <c r="S17" s="44">
        <f>IFERROR(IF(H17="",0,VLOOKUP($D17,'BPU_base (fixe)'!$G$27:$H$32,2,0)*$E17),0)</f>
        <v>0</v>
      </c>
      <c r="T17" s="79">
        <f t="shared" si="68"/>
        <v>0</v>
      </c>
      <c r="U17" s="46">
        <f t="shared" si="69"/>
        <v>0</v>
      </c>
      <c r="V17" s="44">
        <f>IFERROR(IF(H17="",0,IF(AND(#REF!="OUI",OR($F17="",$F17=0)),"Saisir le nombre de logements",IF($F17&lt;&gt;"",VLOOKUP($D17,'BPU_base (fixe)'!$E$36:$F$41,2,0)*$F17,IF(AND(OR(#REF!="NON",#REF!=""),$F17=""),VLOOKUP($D17,'BPU_base (fixe)'!$E$36:$F$41,2,0))))),0)</f>
        <v>0</v>
      </c>
      <c r="W17" s="44">
        <f>+IFERROR(IF(H17="",0,'BPU_base (fixe)'!$H$39*$E17),0)</f>
        <v>0</v>
      </c>
      <c r="X17" s="84">
        <f t="shared" si="70"/>
        <v>0</v>
      </c>
      <c r="Y17" s="48">
        <f t="shared" si="71"/>
        <v>0</v>
      </c>
      <c r="Z17" s="61">
        <f t="shared" si="72"/>
        <v>0</v>
      </c>
      <c r="AA17" s="59">
        <f>IFERROR(Z17*'BPU_base (fixe)'!$J$39,0)</f>
        <v>0</v>
      </c>
      <c r="AB17" s="115">
        <f t="shared" si="73"/>
        <v>0</v>
      </c>
      <c r="AC17" s="121">
        <f>IFERROR(IF('BPU_base (fixe)'!$E$23="OUI",Z17+P17,0),0)</f>
        <v>0</v>
      </c>
      <c r="AD17" s="122">
        <f t="shared" si="13"/>
        <v>0</v>
      </c>
      <c r="AE17" s="128">
        <f t="shared" si="74"/>
        <v>0</v>
      </c>
      <c r="AF17" s="151">
        <f>IFERROR(IF(YEAR('BPU_base (fixe)'!$E$8)=2027,'BPU_base (fixe)'!$E$8,IF(AND(YEAR('BPU_base (fixe)'!$E$8)&lt;2027,YEAR('BPU_base (fixe)'!$H$8)&gt;=2027),DATE(2027,1,1),"")),"")</f>
        <v>46388</v>
      </c>
      <c r="AG17" s="33">
        <f>IFERROR(IF(AND(YEAR(AF17)=2027,'BPU_base (fixe)'!$H$8&gt;=DATE(2027,12,31)),DATE(2027,12,31),IF(AND(YEAR(AF17)=2027,'BPU_base (fixe)'!$H$8&lt;DATE(2027,12,31)),'BPU_base (fixe)'!$H$8,"")),"")</f>
        <v>46660</v>
      </c>
      <c r="AH17" s="38">
        <f>IFERROR(IF(AF17="",0,IF('BPU_base (fixe)'!$D$14="Prix fixes",VLOOKUP($D17,'BPU_base (fixe)'!$C$17:$E$21,2,0)*$E17,IF('BPU_base (fixe)'!$D$14="Prix indexé PEG Monthly",(VLOOKUP($D17,'BPU_base (fixe)'!$C$17:$E$21,3,0)+'BPU_base (fixe)'!$J$14)*$E17))),0)</f>
        <v>0</v>
      </c>
      <c r="AI17" s="95">
        <f>IFERROR(IF(AF17="",0,'BPU_base (fixe)'!$G$20*$E17),0)</f>
        <v>0</v>
      </c>
      <c r="AJ17" s="95">
        <f>IFERROR(IF(AF17="",0,'BPU_base (fixe)'!$J$20*$E17),0)</f>
        <v>0</v>
      </c>
      <c r="AK17" s="75">
        <f t="shared" si="75"/>
        <v>0</v>
      </c>
      <c r="AL17" s="41">
        <f t="shared" si="76"/>
        <v>0</v>
      </c>
      <c r="AM17" s="108">
        <f>IFERROR(IF(AF17="",0,IF('BPU_base (fixe)'!$E$23="NON","",IF(AND('BPU_base (fixe)'!$E$23="OUI",'BPU_base (fixe)'!$I$23=""),"Compléter le % demandé dans BPU",$E17*'BPU_base (fixe)'!$I$23*'BPU_base (fixe)'!$M$23))),0)</f>
        <v>0</v>
      </c>
      <c r="AN17" s="110">
        <f t="shared" si="77"/>
        <v>0</v>
      </c>
      <c r="AO17" s="38">
        <f>IFERROR(IF(AF17="",0,IF(AND(#REF!="OUI",OR($F17="",$F17=0)),"Saisir le nombre de logements",IF($F17&lt;&gt;"",VLOOKUP($D17,'BPU_base (fixe)'!$D$27:$E$32,2,0)*$F17,IF(AND(OR(#REF!="NON",#REF!=""),$F17=""),VLOOKUP($D17,'BPU_base (fixe)'!$D$27:$E$32,2,0))))),0)</f>
        <v>0</v>
      </c>
      <c r="AP17" s="44">
        <f t="shared" si="78"/>
        <v>0</v>
      </c>
      <c r="AQ17" s="44">
        <f>IFERROR(IF(AF17="",0,VLOOKUP($D17,'BPU_base (fixe)'!$G$27:$H$32,2,0)*$E17),0)</f>
        <v>0</v>
      </c>
      <c r="AR17" s="79">
        <f t="shared" si="79"/>
        <v>0</v>
      </c>
      <c r="AS17" s="46">
        <f t="shared" si="80"/>
        <v>0</v>
      </c>
      <c r="AT17" s="44">
        <f>IFERROR(IF(AF17="",0,IF(AND(#REF!="OUI",OR($F17="",$F17=0)),"Saisir le nombre de logements",IF($F17&lt;&gt;"",VLOOKUP($D17,'BPU_base (fixe)'!$E$36:$F$41,2,0)*$F17,IF(AND(OR(#REF!="NON",#REF!=""),$F17=""),VLOOKUP($D17,'BPU_base (fixe)'!$E$36:$F$41,2,0))))),0)</f>
        <v>0</v>
      </c>
      <c r="AU17" s="44">
        <f>+IFERROR(IF(AF17="",0,'BPU_base (fixe)'!$H$39*$E17),0)</f>
        <v>0</v>
      </c>
      <c r="AV17" s="84">
        <f t="shared" si="81"/>
        <v>0</v>
      </c>
      <c r="AW17" s="48">
        <f t="shared" si="82"/>
        <v>0</v>
      </c>
      <c r="AX17" s="61">
        <f t="shared" si="83"/>
        <v>0</v>
      </c>
      <c r="AY17" s="62">
        <f t="shared" si="22"/>
        <v>0</v>
      </c>
      <c r="AZ17" s="115">
        <f t="shared" si="84"/>
        <v>0</v>
      </c>
      <c r="BA17" s="121">
        <f>IFERROR(IF('BPU_base (fixe)'!$E$23="OUI",AX17+AN17,0),0)</f>
        <v>0</v>
      </c>
      <c r="BB17" s="122">
        <f t="shared" si="24"/>
        <v>0</v>
      </c>
      <c r="BC17" s="128">
        <f t="shared" si="85"/>
        <v>0</v>
      </c>
      <c r="BD17" s="151" t="str">
        <f>IFERROR(IF(YEAR('BPU_base (fixe)'!$E$8)=2028,'BPU_base (fixe)'!$E$8,IF(AND(YEAR('BPU_base (fixe)'!$E$8)&lt;2028,YEAR('BPU_base (fixe)'!$H$8)&gt;=2028),DATE(2028,1,1),"")),"")</f>
        <v/>
      </c>
      <c r="BE17" s="33" t="str">
        <f>IFERROR(IF(AND(YEAR(BD17)=2028,'BPU_base (fixe)'!$H$8&gt;=DATE(2028,12,31)),DATE(2028,12,31),IF(AND(YEAR(BD17)=2028,'BPU_base (fixe)'!$H$8&lt;DATE(2028,12,31)),'BPU_base (fixe)'!$H$8,"")),"")</f>
        <v/>
      </c>
      <c r="BF17" s="38">
        <f>IFERROR(IF(BD17="",0,IF('BPU_base (fixe)'!$D$14="Prix fixes",VLOOKUP($D17,'BPU_base (fixe)'!$C$17:$E$21,2,0)*$E17,IF('BPU_base (fixe)'!$D$14="Prix indexé PEG Monthly",(VLOOKUP($D17,'BPU_base (fixe)'!$C$17:$E$21,3,0)+'BPU_base (fixe)'!$J$14)*$E17))),0)</f>
        <v>0</v>
      </c>
      <c r="BG17" s="95">
        <f>IFERROR(IF(BD17="",0,'BPU_base (fixe)'!$G$20*$E17),0)</f>
        <v>0</v>
      </c>
      <c r="BH17" s="95">
        <f>IFERROR(IF(BD17="",0,'BPU_base (fixe)'!$K$20*$E17),0)</f>
        <v>0</v>
      </c>
      <c r="BI17" s="75">
        <f t="shared" si="86"/>
        <v>0</v>
      </c>
      <c r="BJ17" s="41">
        <f t="shared" si="87"/>
        <v>0</v>
      </c>
      <c r="BK17" s="108">
        <f>IFERROR(IF(BD17="",0,IF('BPU_base (fixe)'!$E$23="NON","",IF(AND('BPU_base (fixe)'!$E$23="OUI",'BPU_base (fixe)'!$I$23=""),"Compléter le % demandé dans BPU",$E17*'BPU_base (fixe)'!$I$23*'BPU_base (fixe)'!$M$23))),0)</f>
        <v>0</v>
      </c>
      <c r="BL17" s="110">
        <f t="shared" si="88"/>
        <v>0</v>
      </c>
      <c r="BM17" s="38">
        <f>IFERROR(IF(BD17="",0,IF(AND(#REF!="OUI",OR($F17="",$F17=0)),"Saisir le nombre de logements",IF($F17&lt;&gt;"",VLOOKUP($D17,'BPU_base (fixe)'!$D$27:$E$32,2,0)*$F17,IF(AND(OR(#REF!="NON",#REF!=""),$F17=""),VLOOKUP($D17,'BPU_base (fixe)'!$D$27:$E$32,2,0))))),0)</f>
        <v>0</v>
      </c>
      <c r="BN17" s="44">
        <f t="shared" si="89"/>
        <v>0</v>
      </c>
      <c r="BO17" s="44">
        <f>IFERROR(IF(BD17="",0,VLOOKUP($D17,'BPU_base (fixe)'!$G$27:$H$32,2,0)*$E17),0)</f>
        <v>0</v>
      </c>
      <c r="BP17" s="79">
        <f t="shared" si="90"/>
        <v>0</v>
      </c>
      <c r="BQ17" s="46">
        <f t="shared" si="91"/>
        <v>0</v>
      </c>
      <c r="BR17" s="44">
        <f>IFERROR(IF(BD17="",0,IF(AND(#REF!="OUI",OR($F17="",$F17=0)),"Saisir le nombre de logements",IF($F17&lt;&gt;"",VLOOKUP($D17,'BPU_base (fixe)'!$E$36:$F$41,2,0)*$F17,IF(AND(OR(#REF!="NON",#REF!=""),$F17=""),VLOOKUP($D17,'BPU_base (fixe)'!$E$36:$F$41,2,0))))),0)</f>
        <v>0</v>
      </c>
      <c r="BS17" s="44">
        <f>+IFERROR(IF(BD17="",0,'BPU_base (fixe)'!$H$39*$E17),0)</f>
        <v>0</v>
      </c>
      <c r="BT17" s="84">
        <f t="shared" si="92"/>
        <v>0</v>
      </c>
      <c r="BU17" s="48">
        <f t="shared" si="93"/>
        <v>0</v>
      </c>
      <c r="BV17" s="61">
        <f t="shared" si="94"/>
        <v>0</v>
      </c>
      <c r="BW17" s="62">
        <f t="shared" si="95"/>
        <v>0</v>
      </c>
      <c r="BX17" s="115">
        <f t="shared" si="96"/>
        <v>0</v>
      </c>
      <c r="BY17" s="121">
        <f>IFERROR(IF('BPU_base (fixe)'!$E$23="OUI",BV17+BL17,0),0)</f>
        <v>0</v>
      </c>
      <c r="BZ17" s="122">
        <f t="shared" si="36"/>
        <v>0</v>
      </c>
      <c r="CA17" s="128">
        <f t="shared" si="97"/>
        <v>0</v>
      </c>
      <c r="CB17" s="151" t="str">
        <f>IFERROR(IF(YEAR('BPU_base (fixe)'!$E$8)=2029,'BPU_base (fixe)'!$E$8,IF(AND(YEAR('BPU_base (fixe)'!$E$8)&lt;2029,YEAR('BPU_base (fixe)'!$H$8)&gt;=2029),DATE(2029,1,1),"")),"")</f>
        <v/>
      </c>
      <c r="CC17" s="33" t="str">
        <f>IFERROR(IF(AND(YEAR(CB17)=2029,'BPU_base (fixe)'!$H$8&gt;=DATE(2029,12,31)),DATE(2029,12,31),IF(AND(YEAR(CB17)=2029,'BPU_base (fixe)'!$H$8&lt;DATE(2029,12,31)),'BPU_base (fixe)'!$H$8,"")),"")</f>
        <v/>
      </c>
      <c r="CD17" s="38">
        <f>IFERROR(IF(CB17="",0,IF('BPU_base (fixe)'!$D$14="Prix fixes",VLOOKUP($D17,'BPU_base (fixe)'!$C$17:$E$21,2,0)*$E17,IF('BPU_base (fixe)'!$D$14="Prix indexé PEG Monthly",(VLOOKUP($D17,'BPU_base (fixe)'!$C$17:$E$21,3,0)+'BPU_base (fixe)'!$J$14)*$E17))),0)</f>
        <v>0</v>
      </c>
      <c r="CE17" s="95">
        <f>IFERROR(IF(CB17="",0,'BPU_base (fixe)'!$G$20*$E17),0)</f>
        <v>0</v>
      </c>
      <c r="CF17" s="95">
        <f>IFERROR(IF(CB17="",0,'BPU_base (fixe)'!$L$20*$E17),0)</f>
        <v>0</v>
      </c>
      <c r="CG17" s="75">
        <f t="shared" si="98"/>
        <v>0</v>
      </c>
      <c r="CH17" s="41">
        <f t="shared" si="99"/>
        <v>0</v>
      </c>
      <c r="CI17" s="108">
        <f>IFERROR(IF(CB17="",0,IF('BPU_base (fixe)'!$E$23="NON","",IF(AND('BPU_base (fixe)'!$E$23="OUI",'BPU_base (fixe)'!$I$23=""),"Compléter le % demandé dans BPU",$E17*'BPU_base (fixe)'!$I$23*'BPU_base (fixe)'!$M$23))),0)</f>
        <v>0</v>
      </c>
      <c r="CJ17" s="110">
        <f t="shared" si="100"/>
        <v>0</v>
      </c>
      <c r="CK17" s="38">
        <f>IFERROR(IF(CB17="",0,IF(AND(#REF!="OUI",OR($F17="",$F17=0)),"Saisir le nombre de logements",IF($F17&lt;&gt;"",VLOOKUP($D17,'BPU_base (fixe)'!$D$27:$E$32,2,0)*$F17,IF(AND(OR(#REF!="NON",#REF!=""),$F17=""),VLOOKUP($D17,'BPU_base (fixe)'!$D$27:$E$32,2,0))))),0)</f>
        <v>0</v>
      </c>
      <c r="CL17" s="44">
        <f t="shared" si="101"/>
        <v>0</v>
      </c>
      <c r="CM17" s="44">
        <f>IFERROR(IF(CB17="",0,VLOOKUP($D17,'BPU_base (fixe)'!$G$27:$H$32,2,0)*$E17),0)</f>
        <v>0</v>
      </c>
      <c r="CN17" s="79">
        <f t="shared" si="102"/>
        <v>0</v>
      </c>
      <c r="CO17" s="46">
        <f t="shared" si="103"/>
        <v>0</v>
      </c>
      <c r="CP17" s="44">
        <f>IFERROR(IF(CB17="",0,IF(AND(#REF!="OUI",OR($F17="",$F17=0)),"Saisir le nombre de logements",IF($F17&lt;&gt;"",VLOOKUP($D17,'BPU_base (fixe)'!$E$36:$F$41,2,0)*$F17,IF(AND(OR(#REF!="NON",#REF!=""),$F17=""),VLOOKUP($D17,'BPU_base (fixe)'!$E$36:$F$41,2,0))))),0)</f>
        <v>0</v>
      </c>
      <c r="CQ17" s="44">
        <f>+IFERROR(IF(CB17="",0,'BPU_base (fixe)'!$H$39*$E17),0)</f>
        <v>0</v>
      </c>
      <c r="CR17" s="84">
        <f t="shared" si="104"/>
        <v>0</v>
      </c>
      <c r="CS17" s="48">
        <f t="shared" si="105"/>
        <v>0</v>
      </c>
      <c r="CT17" s="61">
        <f t="shared" si="106"/>
        <v>0</v>
      </c>
      <c r="CU17" s="62">
        <f t="shared" si="107"/>
        <v>0</v>
      </c>
      <c r="CV17" s="115">
        <f t="shared" si="108"/>
        <v>0</v>
      </c>
      <c r="CW17" s="121">
        <f>IFERROR(IF('BPU_base (fixe)'!$E$23="OUI",CT17+CJ17,0),0)</f>
        <v>0</v>
      </c>
      <c r="CX17" s="122">
        <f t="shared" si="49"/>
        <v>0</v>
      </c>
      <c r="CY17" s="128">
        <f t="shared" si="109"/>
        <v>0</v>
      </c>
      <c r="CZ17" s="151" t="str">
        <f>IFERROR(IF(YEAR('BPU_base (fixe)'!$E$8)=2030,'BPU_base (fixe)'!$E$8,IF(AND(YEAR('BPU_base (fixe)'!$E$8)&lt;2030,YEAR('BPU_base (fixe)'!$H$8)&gt;=2030),DATE(2030,1,1),"")),"")</f>
        <v/>
      </c>
      <c r="DA17" s="33" t="str">
        <f>IFERROR(IF(AND(YEAR(CZ17)=2030,'BPU_base (fixe)'!$H$8&gt;=DATE(2030,12,31)),DATE(2030,12,31),IF(AND(YEAR(CZ17)=2030,'BPU_base (fixe)'!$H$8&lt;DATE(2030,12,31)),'BPU_base (fixe)'!$H$8,"")),"")</f>
        <v/>
      </c>
      <c r="DB17" s="38">
        <f>IFERROR(IF(CZ17="",0,IF('BPU_base (fixe)'!$D$14="Prix fixes",VLOOKUP($D17,'BPU_base (fixe)'!$C$17:$E$21,2,0)*$E17,IF('BPU_base (fixe)'!$D$14="Prix indexé PEG Monthly",(VLOOKUP($D17,'BPU_base (fixe)'!$C$17:$E$21,3,0)+'BPU_base (fixe)'!$J$14)*$E17))),0)</f>
        <v>0</v>
      </c>
      <c r="DC17" s="95">
        <f>IFERROR(IF(CZ17="",0,'BPU_base (fixe)'!$G$20*$E17),0)</f>
        <v>0</v>
      </c>
      <c r="DD17" s="95">
        <f>IFERROR(IF(CZ17="",0,'BPU_base (fixe)'!$M$20*$E17),0)</f>
        <v>0</v>
      </c>
      <c r="DE17" s="75">
        <f t="shared" si="110"/>
        <v>0</v>
      </c>
      <c r="DF17" s="41">
        <f t="shared" si="111"/>
        <v>0</v>
      </c>
      <c r="DG17" s="108">
        <f>IFERROR(IF(CZ17="",0,IF('BPU_base (fixe)'!$E$23="NON","",IF(AND('BPU_base (fixe)'!$E$23="OUI",'BPU_base (fixe)'!$I$23=""),"Compléter le % demandé dans BPU",$E17*'BPU_base (fixe)'!$I$23*'BPU_base (fixe)'!$M$23))),0)</f>
        <v>0</v>
      </c>
      <c r="DH17" s="110">
        <f t="shared" si="112"/>
        <v>0</v>
      </c>
      <c r="DI17" s="38">
        <f>IFERROR(IF(CZ17="",0,IF(AND(#REF!="OUI",OR($F17="",$F17=0)),"Saisir le nombre de logements",IF($F17&lt;&gt;"",VLOOKUP($D17,'BPU_base (fixe)'!$D$27:$E$32,2,0)*$F17,IF(AND(OR(#REF!="NON",#REF!=""),$F17=""),VLOOKUP($D17,'BPU_base (fixe)'!$D$27:$E$32,2,0))))),0)</f>
        <v>0</v>
      </c>
      <c r="DJ17" s="44">
        <f t="shared" si="113"/>
        <v>0</v>
      </c>
      <c r="DK17" s="44">
        <f>IFERROR(IF(CZ17="",0,VLOOKUP($D17,'BPU_base (fixe)'!$G$27:$H$32,2,0)*$E17),0)</f>
        <v>0</v>
      </c>
      <c r="DL17" s="79">
        <f t="shared" si="114"/>
        <v>0</v>
      </c>
      <c r="DM17" s="46">
        <f t="shared" si="115"/>
        <v>0</v>
      </c>
      <c r="DN17" s="44">
        <f>IFERROR(IF(CZ17="",0,IF(AND(#REF!="OUI",OR($F17="",$F17=0)),"Saisir le nombre de logements",IF($F17&lt;&gt;"",VLOOKUP($D17,'BPU_base (fixe)'!$E$36:$F$41,2,0)*$F17,IF(AND(OR(#REF!="NON",#REF!=""),$F17=""),VLOOKUP($D17,'BPU_base (fixe)'!$E$36:$F$41,2,0))))),0)</f>
        <v>0</v>
      </c>
      <c r="DO17" s="44">
        <f>+IFERROR(IF(CZ17="",0,'BPU_base (fixe)'!$H$39*$E17),0)</f>
        <v>0</v>
      </c>
      <c r="DP17" s="84">
        <f t="shared" si="116"/>
        <v>0</v>
      </c>
      <c r="DQ17" s="48">
        <f t="shared" si="117"/>
        <v>0</v>
      </c>
      <c r="DR17" s="61">
        <f t="shared" si="118"/>
        <v>0</v>
      </c>
      <c r="DS17" s="62">
        <f t="shared" si="119"/>
        <v>0</v>
      </c>
      <c r="DT17" s="63">
        <f t="shared" si="120"/>
        <v>0</v>
      </c>
      <c r="DU17" s="121">
        <f>IFERROR(IF('BPU_base (fixe)'!$E$23="OUI",DR17+DH17,0),0)</f>
        <v>0</v>
      </c>
      <c r="DV17" s="122">
        <f t="shared" si="62"/>
        <v>0</v>
      </c>
      <c r="DW17" s="128">
        <f t="shared" si="121"/>
        <v>0</v>
      </c>
    </row>
    <row r="18" spans="2:127" hidden="1">
      <c r="B18" s="30"/>
      <c r="C18" s="19"/>
      <c r="D18" s="19"/>
      <c r="E18" s="92"/>
      <c r="F18" s="98"/>
      <c r="G18" s="159"/>
      <c r="H18" s="151">
        <f>IFERROR(IF(YEAR('BPU_base (fixe)'!$E$8)=2026,'BPU_base (fixe)'!$E$8,""),"")</f>
        <v>46296</v>
      </c>
      <c r="I18" s="33">
        <f>IFERROR(IF(AND(YEAR(H18)=2026,'BPU_base (fixe)'!$H$8&gt;=DATE(2026,12,31)),DATE(2026,12,31),IF(AND(YEAR(H18)=2026,'BPU_base (fixe)'!$H$8&lt;DATE(2026,12,31)),'BPU_base (fixe)'!$H$8,"")),"")</f>
        <v>46387</v>
      </c>
      <c r="J18" s="38">
        <f>IFERROR(IF(H18="",0,IF('BPU_base (fixe)'!$D$14="Prix fixes",VLOOKUP($D18,'BPU_base (fixe)'!$C$17:$E$21,2,0)*$E18,IF('BPU_base (fixe)'!$D$14="Prix indexé PEG Monthly",(VLOOKUP($D18,'BPU_base (fixe)'!$C$17:$E$21,3,0)+'BPU_base (fixe)'!$J$14)*$E18))),0)</f>
        <v>0</v>
      </c>
      <c r="K18" s="95">
        <f>IFERROR(IF(H18="",0,'BPU_base (fixe)'!$G$20*$E18),0)</f>
        <v>0</v>
      </c>
      <c r="L18" s="95">
        <f>IFERROR(IF(H18="",0,'BPU_base (fixe)'!$I$20*$E18),0)</f>
        <v>0</v>
      </c>
      <c r="M18" s="75">
        <f t="shared" si="64"/>
        <v>0</v>
      </c>
      <c r="N18" s="41">
        <f t="shared" si="65"/>
        <v>0</v>
      </c>
      <c r="O18" s="108">
        <f>IFERROR(IF(H18="",0,IF('BPU_base (fixe)'!$E$23="NON","",IF(AND('BPU_base (fixe)'!$E$23="OUI",'BPU_base (fixe)'!$I$23=""),"Compléter le % demandé dans BPU",$E18*'BPU_base (fixe)'!$I$23*'BPU_base (fixe)'!$M$23))),0)</f>
        <v>0</v>
      </c>
      <c r="P18" s="110">
        <f t="shared" si="66"/>
        <v>0</v>
      </c>
      <c r="Q18" s="38">
        <f>IFERROR(IF(H18="",0,IF(AND(#REF!="OUI",OR($F18="",$F18=0)),"Saisir le nombre de logements",IF($F18&lt;&gt;"",VLOOKUP($D18,'BPU_base (fixe)'!$D$27:$E$32,2,0)*$F18,IF(AND(OR(#REF!="NON",#REF!=""),$F18=""),VLOOKUP($D18,'BPU_base (fixe)'!$D$27:$E$32,2,0))))),0)</f>
        <v>0</v>
      </c>
      <c r="R18" s="44">
        <f t="shared" si="67"/>
        <v>0</v>
      </c>
      <c r="S18" s="44">
        <f>IFERROR(IF(H18="",0,VLOOKUP($D18,'BPU_base (fixe)'!$G$27:$H$32,2,0)*$E18),0)</f>
        <v>0</v>
      </c>
      <c r="T18" s="79">
        <f t="shared" si="68"/>
        <v>0</v>
      </c>
      <c r="U18" s="46">
        <f t="shared" si="69"/>
        <v>0</v>
      </c>
      <c r="V18" s="44">
        <f>IFERROR(IF(H18="",0,IF(AND(#REF!="OUI",OR($F18="",$F18=0)),"Saisir le nombre de logements",IF($F18&lt;&gt;"",VLOOKUP($D18,'BPU_base (fixe)'!$E$36:$F$41,2,0)*$F18,IF(AND(OR(#REF!="NON",#REF!=""),$F18=""),VLOOKUP($D18,'BPU_base (fixe)'!$E$36:$F$41,2,0))))),0)</f>
        <v>0</v>
      </c>
      <c r="W18" s="44">
        <f>+IFERROR(IF(H18="",0,'BPU_base (fixe)'!$H$39*$E18),0)</f>
        <v>0</v>
      </c>
      <c r="X18" s="84">
        <f t="shared" si="70"/>
        <v>0</v>
      </c>
      <c r="Y18" s="48">
        <f t="shared" si="71"/>
        <v>0</v>
      </c>
      <c r="Z18" s="61">
        <f t="shared" si="72"/>
        <v>0</v>
      </c>
      <c r="AA18" s="59">
        <f>IFERROR(Z18*'BPU_base (fixe)'!$J$39,0)</f>
        <v>0</v>
      </c>
      <c r="AB18" s="115">
        <f t="shared" si="73"/>
        <v>0</v>
      </c>
      <c r="AC18" s="121">
        <f>IFERROR(IF('BPU_base (fixe)'!$E$23="OUI",Z18+P18,0),0)</f>
        <v>0</v>
      </c>
      <c r="AD18" s="122">
        <f t="shared" si="13"/>
        <v>0</v>
      </c>
      <c r="AE18" s="128">
        <f t="shared" si="74"/>
        <v>0</v>
      </c>
      <c r="AF18" s="151">
        <f>IFERROR(IF(YEAR('BPU_base (fixe)'!$E$8)=2027,'BPU_base (fixe)'!$E$8,IF(AND(YEAR('BPU_base (fixe)'!$E$8)&lt;2027,YEAR('BPU_base (fixe)'!$H$8)&gt;=2027),DATE(2027,1,1),"")),"")</f>
        <v>46388</v>
      </c>
      <c r="AG18" s="33">
        <f>IFERROR(IF(AND(YEAR(AF18)=2027,'BPU_base (fixe)'!$H$8&gt;=DATE(2027,12,31)),DATE(2027,12,31),IF(AND(YEAR(AF18)=2027,'BPU_base (fixe)'!$H$8&lt;DATE(2027,12,31)),'BPU_base (fixe)'!$H$8,"")),"")</f>
        <v>46660</v>
      </c>
      <c r="AH18" s="38">
        <f>IFERROR(IF(AF18="",0,IF('BPU_base (fixe)'!$D$14="Prix fixes",VLOOKUP($D18,'BPU_base (fixe)'!$C$17:$E$21,2,0)*$E18,IF('BPU_base (fixe)'!$D$14="Prix indexé PEG Monthly",(VLOOKUP($D18,'BPU_base (fixe)'!$C$17:$E$21,3,0)+'BPU_base (fixe)'!$J$14)*$E18))),0)</f>
        <v>0</v>
      </c>
      <c r="AI18" s="95">
        <f>IFERROR(IF(AF18="",0,'BPU_base (fixe)'!$G$20*$E18),0)</f>
        <v>0</v>
      </c>
      <c r="AJ18" s="95">
        <f>IFERROR(IF(AF18="",0,'BPU_base (fixe)'!$J$20*$E18),0)</f>
        <v>0</v>
      </c>
      <c r="AK18" s="75">
        <f t="shared" si="75"/>
        <v>0</v>
      </c>
      <c r="AL18" s="41">
        <f t="shared" si="76"/>
        <v>0</v>
      </c>
      <c r="AM18" s="108">
        <f>IFERROR(IF(AF18="",0,IF('BPU_base (fixe)'!$E$23="NON","",IF(AND('BPU_base (fixe)'!$E$23="OUI",'BPU_base (fixe)'!$I$23=""),"Compléter le % demandé dans BPU",$E18*'BPU_base (fixe)'!$I$23*'BPU_base (fixe)'!$M$23))),0)</f>
        <v>0</v>
      </c>
      <c r="AN18" s="110">
        <f t="shared" si="77"/>
        <v>0</v>
      </c>
      <c r="AO18" s="38">
        <f>IFERROR(IF(AF18="",0,IF(AND(#REF!="OUI",OR($F18="",$F18=0)),"Saisir le nombre de logements",IF($F18&lt;&gt;"",VLOOKUP($D18,'BPU_base (fixe)'!$D$27:$E$32,2,0)*$F18,IF(AND(OR(#REF!="NON",#REF!=""),$F18=""),VLOOKUP($D18,'BPU_base (fixe)'!$D$27:$E$32,2,0))))),0)</f>
        <v>0</v>
      </c>
      <c r="AP18" s="44">
        <f t="shared" si="78"/>
        <v>0</v>
      </c>
      <c r="AQ18" s="44">
        <f>IFERROR(IF(AF18="",0,VLOOKUP($D18,'BPU_base (fixe)'!$G$27:$H$32,2,0)*$E18),0)</f>
        <v>0</v>
      </c>
      <c r="AR18" s="79">
        <f t="shared" si="79"/>
        <v>0</v>
      </c>
      <c r="AS18" s="46">
        <f t="shared" si="80"/>
        <v>0</v>
      </c>
      <c r="AT18" s="44">
        <f>IFERROR(IF(AF18="",0,IF(AND(#REF!="OUI",OR($F18="",$F18=0)),"Saisir le nombre de logements",IF($F18&lt;&gt;"",VLOOKUP($D18,'BPU_base (fixe)'!$E$36:$F$41,2,0)*$F18,IF(AND(OR(#REF!="NON",#REF!=""),$F18=""),VLOOKUP($D18,'BPU_base (fixe)'!$E$36:$F$41,2,0))))),0)</f>
        <v>0</v>
      </c>
      <c r="AU18" s="44">
        <f>+IFERROR(IF(AF18="",0,'BPU_base (fixe)'!$H$39*$E18),0)</f>
        <v>0</v>
      </c>
      <c r="AV18" s="84">
        <f t="shared" si="81"/>
        <v>0</v>
      </c>
      <c r="AW18" s="48">
        <f t="shared" si="82"/>
        <v>0</v>
      </c>
      <c r="AX18" s="61">
        <f t="shared" si="83"/>
        <v>0</v>
      </c>
      <c r="AY18" s="62">
        <f t="shared" si="22"/>
        <v>0</v>
      </c>
      <c r="AZ18" s="115">
        <f t="shared" si="84"/>
        <v>0</v>
      </c>
      <c r="BA18" s="121">
        <f>IFERROR(IF('BPU_base (fixe)'!$E$23="OUI",AX18+AN18,0),0)</f>
        <v>0</v>
      </c>
      <c r="BB18" s="122">
        <f t="shared" si="24"/>
        <v>0</v>
      </c>
      <c r="BC18" s="128">
        <f t="shared" si="85"/>
        <v>0</v>
      </c>
      <c r="BD18" s="151" t="str">
        <f>IFERROR(IF(YEAR('BPU_base (fixe)'!$E$8)=2028,'BPU_base (fixe)'!$E$8,IF(AND(YEAR('BPU_base (fixe)'!$E$8)&lt;2028,YEAR('BPU_base (fixe)'!$H$8)&gt;=2028),DATE(2028,1,1),"")),"")</f>
        <v/>
      </c>
      <c r="BE18" s="33" t="str">
        <f>IFERROR(IF(AND(YEAR(BD18)=2028,'BPU_base (fixe)'!$H$8&gt;=DATE(2028,12,31)),DATE(2028,12,31),IF(AND(YEAR(BD18)=2028,'BPU_base (fixe)'!$H$8&lt;DATE(2028,12,31)),'BPU_base (fixe)'!$H$8,"")),"")</f>
        <v/>
      </c>
      <c r="BF18" s="38">
        <f>IFERROR(IF(BD18="",0,IF('BPU_base (fixe)'!$D$14="Prix fixes",VLOOKUP($D18,'BPU_base (fixe)'!$C$17:$E$21,2,0)*$E18,IF('BPU_base (fixe)'!$D$14="Prix indexé PEG Monthly",(VLOOKUP($D18,'BPU_base (fixe)'!$C$17:$E$21,3,0)+'BPU_base (fixe)'!$J$14)*$E18))),0)</f>
        <v>0</v>
      </c>
      <c r="BG18" s="95">
        <f>IFERROR(IF(BD18="",0,'BPU_base (fixe)'!$G$20*$E18),0)</f>
        <v>0</v>
      </c>
      <c r="BH18" s="95">
        <f>IFERROR(IF(BD18="",0,'BPU_base (fixe)'!$K$20*$E18),0)</f>
        <v>0</v>
      </c>
      <c r="BI18" s="75">
        <f t="shared" si="86"/>
        <v>0</v>
      </c>
      <c r="BJ18" s="41">
        <f t="shared" si="87"/>
        <v>0</v>
      </c>
      <c r="BK18" s="108">
        <f>IFERROR(IF(BD18="",0,IF('BPU_base (fixe)'!$E$23="NON","",IF(AND('BPU_base (fixe)'!$E$23="OUI",'BPU_base (fixe)'!$I$23=""),"Compléter le % demandé dans BPU",$E18*'BPU_base (fixe)'!$I$23*'BPU_base (fixe)'!$M$23))),0)</f>
        <v>0</v>
      </c>
      <c r="BL18" s="110">
        <f t="shared" si="88"/>
        <v>0</v>
      </c>
      <c r="BM18" s="38">
        <f>IFERROR(IF(BD18="",0,IF(AND(#REF!="OUI",OR($F18="",$F18=0)),"Saisir le nombre de logements",IF($F18&lt;&gt;"",VLOOKUP($D18,'BPU_base (fixe)'!$D$27:$E$32,2,0)*$F18,IF(AND(OR(#REF!="NON",#REF!=""),$F18=""),VLOOKUP($D18,'BPU_base (fixe)'!$D$27:$E$32,2,0))))),0)</f>
        <v>0</v>
      </c>
      <c r="BN18" s="44">
        <f t="shared" si="89"/>
        <v>0</v>
      </c>
      <c r="BO18" s="44">
        <f>IFERROR(IF(BD18="",0,VLOOKUP($D18,'BPU_base (fixe)'!$G$27:$H$32,2,0)*$E18),0)</f>
        <v>0</v>
      </c>
      <c r="BP18" s="79">
        <f t="shared" si="90"/>
        <v>0</v>
      </c>
      <c r="BQ18" s="46">
        <f t="shared" si="91"/>
        <v>0</v>
      </c>
      <c r="BR18" s="44">
        <f>IFERROR(IF(BD18="",0,IF(AND(#REF!="OUI",OR($F18="",$F18=0)),"Saisir le nombre de logements",IF($F18&lt;&gt;"",VLOOKUP($D18,'BPU_base (fixe)'!$E$36:$F$41,2,0)*$F18,IF(AND(OR(#REF!="NON",#REF!=""),$F18=""),VLOOKUP($D18,'BPU_base (fixe)'!$E$36:$F$41,2,0))))),0)</f>
        <v>0</v>
      </c>
      <c r="BS18" s="44">
        <f>+IFERROR(IF(BD18="",0,'BPU_base (fixe)'!$H$39*$E18),0)</f>
        <v>0</v>
      </c>
      <c r="BT18" s="84">
        <f t="shared" si="92"/>
        <v>0</v>
      </c>
      <c r="BU18" s="48">
        <f t="shared" si="93"/>
        <v>0</v>
      </c>
      <c r="BV18" s="61">
        <f t="shared" si="94"/>
        <v>0</v>
      </c>
      <c r="BW18" s="62">
        <f t="shared" si="95"/>
        <v>0</v>
      </c>
      <c r="BX18" s="115">
        <f t="shared" si="96"/>
        <v>0</v>
      </c>
      <c r="BY18" s="121">
        <f>IFERROR(IF('BPU_base (fixe)'!$E$23="OUI",BV18+BL18,0),0)</f>
        <v>0</v>
      </c>
      <c r="BZ18" s="122">
        <f t="shared" si="36"/>
        <v>0</v>
      </c>
      <c r="CA18" s="128">
        <f t="shared" si="97"/>
        <v>0</v>
      </c>
      <c r="CB18" s="151" t="str">
        <f>IFERROR(IF(YEAR('BPU_base (fixe)'!$E$8)=2029,'BPU_base (fixe)'!$E$8,IF(AND(YEAR('BPU_base (fixe)'!$E$8)&lt;2029,YEAR('BPU_base (fixe)'!$H$8)&gt;=2029),DATE(2029,1,1),"")),"")</f>
        <v/>
      </c>
      <c r="CC18" s="33" t="str">
        <f>IFERROR(IF(AND(YEAR(CB18)=2029,'BPU_base (fixe)'!$H$8&gt;=DATE(2029,12,31)),DATE(2029,12,31),IF(AND(YEAR(CB18)=2029,'BPU_base (fixe)'!$H$8&lt;DATE(2029,12,31)),'BPU_base (fixe)'!$H$8,"")),"")</f>
        <v/>
      </c>
      <c r="CD18" s="38">
        <f>IFERROR(IF(CB18="",0,IF('BPU_base (fixe)'!$D$14="Prix fixes",VLOOKUP($D18,'BPU_base (fixe)'!$C$17:$E$21,2,0)*$E18,IF('BPU_base (fixe)'!$D$14="Prix indexé PEG Monthly",(VLOOKUP($D18,'BPU_base (fixe)'!$C$17:$E$21,3,0)+'BPU_base (fixe)'!$J$14)*$E18))),0)</f>
        <v>0</v>
      </c>
      <c r="CE18" s="95">
        <f>IFERROR(IF(CB18="",0,'BPU_base (fixe)'!$G$20*$E18),0)</f>
        <v>0</v>
      </c>
      <c r="CF18" s="95">
        <f>IFERROR(IF(CB18="",0,'BPU_base (fixe)'!$L$20*$E18),0)</f>
        <v>0</v>
      </c>
      <c r="CG18" s="75">
        <f t="shared" si="98"/>
        <v>0</v>
      </c>
      <c r="CH18" s="41">
        <f t="shared" si="99"/>
        <v>0</v>
      </c>
      <c r="CI18" s="108">
        <f>IFERROR(IF(CB18="",0,IF('BPU_base (fixe)'!$E$23="NON","",IF(AND('BPU_base (fixe)'!$E$23="OUI",'BPU_base (fixe)'!$I$23=""),"Compléter le % demandé dans BPU",$E18*'BPU_base (fixe)'!$I$23*'BPU_base (fixe)'!$M$23))),0)</f>
        <v>0</v>
      </c>
      <c r="CJ18" s="110">
        <f t="shared" si="100"/>
        <v>0</v>
      </c>
      <c r="CK18" s="38">
        <f>IFERROR(IF(CB18="",0,IF(AND(#REF!="OUI",OR($F18="",$F18=0)),"Saisir le nombre de logements",IF($F18&lt;&gt;"",VLOOKUP($D18,'BPU_base (fixe)'!$D$27:$E$32,2,0)*$F18,IF(AND(OR(#REF!="NON",#REF!=""),$F18=""),VLOOKUP($D18,'BPU_base (fixe)'!$D$27:$E$32,2,0))))),0)</f>
        <v>0</v>
      </c>
      <c r="CL18" s="44">
        <f t="shared" si="101"/>
        <v>0</v>
      </c>
      <c r="CM18" s="44">
        <f>IFERROR(IF(CB18="",0,VLOOKUP($D18,'BPU_base (fixe)'!$G$27:$H$32,2,0)*$E18),0)</f>
        <v>0</v>
      </c>
      <c r="CN18" s="79">
        <f t="shared" si="102"/>
        <v>0</v>
      </c>
      <c r="CO18" s="46">
        <f t="shared" si="103"/>
        <v>0</v>
      </c>
      <c r="CP18" s="44">
        <f>IFERROR(IF(CB18="",0,IF(AND(#REF!="OUI",OR($F18="",$F18=0)),"Saisir le nombre de logements",IF($F18&lt;&gt;"",VLOOKUP($D18,'BPU_base (fixe)'!$E$36:$F$41,2,0)*$F18,IF(AND(OR(#REF!="NON",#REF!=""),$F18=""),VLOOKUP($D18,'BPU_base (fixe)'!$E$36:$F$41,2,0))))),0)</f>
        <v>0</v>
      </c>
      <c r="CQ18" s="44">
        <f>+IFERROR(IF(CB18="",0,'BPU_base (fixe)'!$H$39*$E18),0)</f>
        <v>0</v>
      </c>
      <c r="CR18" s="84">
        <f t="shared" si="104"/>
        <v>0</v>
      </c>
      <c r="CS18" s="48">
        <f t="shared" si="105"/>
        <v>0</v>
      </c>
      <c r="CT18" s="61">
        <f t="shared" si="106"/>
        <v>0</v>
      </c>
      <c r="CU18" s="62">
        <f t="shared" si="107"/>
        <v>0</v>
      </c>
      <c r="CV18" s="115">
        <f t="shared" si="108"/>
        <v>0</v>
      </c>
      <c r="CW18" s="121">
        <f>IFERROR(IF('BPU_base (fixe)'!$E$23="OUI",CT18+CJ18,0),0)</f>
        <v>0</v>
      </c>
      <c r="CX18" s="122">
        <f t="shared" si="49"/>
        <v>0</v>
      </c>
      <c r="CY18" s="128">
        <f t="shared" si="109"/>
        <v>0</v>
      </c>
      <c r="CZ18" s="151" t="str">
        <f>IFERROR(IF(YEAR('BPU_base (fixe)'!$E$8)=2030,'BPU_base (fixe)'!$E$8,IF(AND(YEAR('BPU_base (fixe)'!$E$8)&lt;2030,YEAR('BPU_base (fixe)'!$H$8)&gt;=2030),DATE(2030,1,1),"")),"")</f>
        <v/>
      </c>
      <c r="DA18" s="33" t="str">
        <f>IFERROR(IF(AND(YEAR(CZ18)=2030,'BPU_base (fixe)'!$H$8&gt;=DATE(2030,12,31)),DATE(2030,12,31),IF(AND(YEAR(CZ18)=2030,'BPU_base (fixe)'!$H$8&lt;DATE(2030,12,31)),'BPU_base (fixe)'!$H$8,"")),"")</f>
        <v/>
      </c>
      <c r="DB18" s="38">
        <f>IFERROR(IF(CZ18="",0,IF('BPU_base (fixe)'!$D$14="Prix fixes",VLOOKUP($D18,'BPU_base (fixe)'!$C$17:$E$21,2,0)*$E18,IF('BPU_base (fixe)'!$D$14="Prix indexé PEG Monthly",(VLOOKUP($D18,'BPU_base (fixe)'!$C$17:$E$21,3,0)+'BPU_base (fixe)'!$J$14)*$E18))),0)</f>
        <v>0</v>
      </c>
      <c r="DC18" s="95">
        <f>IFERROR(IF(CZ18="",0,'BPU_base (fixe)'!$G$20*$E18),0)</f>
        <v>0</v>
      </c>
      <c r="DD18" s="95">
        <f>IFERROR(IF(CZ18="",0,'BPU_base (fixe)'!$M$20*$E18),0)</f>
        <v>0</v>
      </c>
      <c r="DE18" s="75">
        <f t="shared" si="110"/>
        <v>0</v>
      </c>
      <c r="DF18" s="41">
        <f t="shared" si="111"/>
        <v>0</v>
      </c>
      <c r="DG18" s="108">
        <f>IFERROR(IF(CZ18="",0,IF('BPU_base (fixe)'!$E$23="NON","",IF(AND('BPU_base (fixe)'!$E$23="OUI",'BPU_base (fixe)'!$I$23=""),"Compléter le % demandé dans BPU",$E18*'BPU_base (fixe)'!$I$23*'BPU_base (fixe)'!$M$23))),0)</f>
        <v>0</v>
      </c>
      <c r="DH18" s="110">
        <f t="shared" si="112"/>
        <v>0</v>
      </c>
      <c r="DI18" s="38">
        <f>IFERROR(IF(CZ18="",0,IF(AND(#REF!="OUI",OR($F18="",$F18=0)),"Saisir le nombre de logements",IF($F18&lt;&gt;"",VLOOKUP($D18,'BPU_base (fixe)'!$D$27:$E$32,2,0)*$F18,IF(AND(OR(#REF!="NON",#REF!=""),$F18=""),VLOOKUP($D18,'BPU_base (fixe)'!$D$27:$E$32,2,0))))),0)</f>
        <v>0</v>
      </c>
      <c r="DJ18" s="44">
        <f t="shared" si="113"/>
        <v>0</v>
      </c>
      <c r="DK18" s="44">
        <f>IFERROR(IF(CZ18="",0,VLOOKUP($D18,'BPU_base (fixe)'!$G$27:$H$32,2,0)*$E18),0)</f>
        <v>0</v>
      </c>
      <c r="DL18" s="79">
        <f t="shared" si="114"/>
        <v>0</v>
      </c>
      <c r="DM18" s="46">
        <f t="shared" si="115"/>
        <v>0</v>
      </c>
      <c r="DN18" s="44">
        <f>IFERROR(IF(CZ18="",0,IF(AND(#REF!="OUI",OR($F18="",$F18=0)),"Saisir le nombre de logements",IF($F18&lt;&gt;"",VLOOKUP($D18,'BPU_base (fixe)'!$E$36:$F$41,2,0)*$F18,IF(AND(OR(#REF!="NON",#REF!=""),$F18=""),VLOOKUP($D18,'BPU_base (fixe)'!$E$36:$F$41,2,0))))),0)</f>
        <v>0</v>
      </c>
      <c r="DO18" s="44">
        <f>+IFERROR(IF(CZ18="",0,'BPU_base (fixe)'!$H$39*$E18),0)</f>
        <v>0</v>
      </c>
      <c r="DP18" s="84">
        <f t="shared" si="116"/>
        <v>0</v>
      </c>
      <c r="DQ18" s="48">
        <f t="shared" si="117"/>
        <v>0</v>
      </c>
      <c r="DR18" s="61">
        <f t="shared" si="118"/>
        <v>0</v>
      </c>
      <c r="DS18" s="62">
        <f t="shared" si="119"/>
        <v>0</v>
      </c>
      <c r="DT18" s="63">
        <f t="shared" si="120"/>
        <v>0</v>
      </c>
      <c r="DU18" s="121">
        <f>IFERROR(IF('BPU_base (fixe)'!$E$23="OUI",DR18+DH18,0),0)</f>
        <v>0</v>
      </c>
      <c r="DV18" s="122">
        <f t="shared" si="62"/>
        <v>0</v>
      </c>
      <c r="DW18" s="128">
        <f t="shared" si="121"/>
        <v>0</v>
      </c>
    </row>
    <row r="19" spans="2:127" hidden="1">
      <c r="B19" s="30"/>
      <c r="C19" s="19"/>
      <c r="D19" s="19"/>
      <c r="E19" s="92"/>
      <c r="F19" s="98"/>
      <c r="G19" s="159"/>
      <c r="H19" s="151">
        <f>IFERROR(IF(YEAR('BPU_base (fixe)'!$E$8)=2026,'BPU_base (fixe)'!$E$8,""),"")</f>
        <v>46296</v>
      </c>
      <c r="I19" s="33">
        <f>IFERROR(IF(AND(YEAR(H19)=2026,'BPU_base (fixe)'!$H$8&gt;=DATE(2026,12,31)),DATE(2026,12,31),IF(AND(YEAR(H19)=2026,'BPU_base (fixe)'!$H$8&lt;DATE(2026,12,31)),'BPU_base (fixe)'!$H$8,"")),"")</f>
        <v>46387</v>
      </c>
      <c r="J19" s="38">
        <f>IFERROR(IF(H19="",0,IF('BPU_base (fixe)'!$D$14="Prix fixes",VLOOKUP($D19,'BPU_base (fixe)'!$C$17:$E$21,2,0)*$E19,IF('BPU_base (fixe)'!$D$14="Prix indexé PEG Monthly",(VLOOKUP($D19,'BPU_base (fixe)'!$C$17:$E$21,3,0)+'BPU_base (fixe)'!$J$14)*$E19))),0)</f>
        <v>0</v>
      </c>
      <c r="K19" s="95">
        <f>IFERROR(IF(H19="",0,'BPU_base (fixe)'!$G$20*$E19),0)</f>
        <v>0</v>
      </c>
      <c r="L19" s="95">
        <f>IFERROR(IF(H19="",0,'BPU_base (fixe)'!$I$20*$E19),0)</f>
        <v>0</v>
      </c>
      <c r="M19" s="75">
        <f t="shared" si="64"/>
        <v>0</v>
      </c>
      <c r="N19" s="41">
        <f t="shared" si="65"/>
        <v>0</v>
      </c>
      <c r="O19" s="108">
        <f>IFERROR(IF(H19="",0,IF('BPU_base (fixe)'!$E$23="NON","",IF(AND('BPU_base (fixe)'!$E$23="OUI",'BPU_base (fixe)'!$I$23=""),"Compléter le % demandé dans BPU",$E19*'BPU_base (fixe)'!$I$23*'BPU_base (fixe)'!$M$23))),0)</f>
        <v>0</v>
      </c>
      <c r="P19" s="110">
        <f t="shared" si="66"/>
        <v>0</v>
      </c>
      <c r="Q19" s="38">
        <f>IFERROR(IF(H19="",0,IF(AND(#REF!="OUI",OR($F19="",$F19=0)),"Saisir le nombre de logements",IF($F19&lt;&gt;"",VLOOKUP($D19,'BPU_base (fixe)'!$D$27:$E$32,2,0)*$F19,IF(AND(OR(#REF!="NON",#REF!=""),$F19=""),VLOOKUP($D19,'BPU_base (fixe)'!$D$27:$E$32,2,0))))),0)</f>
        <v>0</v>
      </c>
      <c r="R19" s="44">
        <f t="shared" si="67"/>
        <v>0</v>
      </c>
      <c r="S19" s="44">
        <f>IFERROR(IF(H19="",0,VLOOKUP($D19,'BPU_base (fixe)'!$G$27:$H$32,2,0)*$E19),0)</f>
        <v>0</v>
      </c>
      <c r="T19" s="79">
        <f t="shared" si="68"/>
        <v>0</v>
      </c>
      <c r="U19" s="46">
        <f t="shared" si="69"/>
        <v>0</v>
      </c>
      <c r="V19" s="44">
        <f>IFERROR(IF(H19="",0,IF(AND(#REF!="OUI",OR($F19="",$F19=0)),"Saisir le nombre de logements",IF($F19&lt;&gt;"",VLOOKUP($D19,'BPU_base (fixe)'!$E$36:$F$41,2,0)*$F19,IF(AND(OR(#REF!="NON",#REF!=""),$F19=""),VLOOKUP($D19,'BPU_base (fixe)'!$E$36:$F$41,2,0))))),0)</f>
        <v>0</v>
      </c>
      <c r="W19" s="44">
        <f>+IFERROR(IF(H19="",0,'BPU_base (fixe)'!$H$39*$E19),0)</f>
        <v>0</v>
      </c>
      <c r="X19" s="84">
        <f t="shared" si="70"/>
        <v>0</v>
      </c>
      <c r="Y19" s="48">
        <f t="shared" si="71"/>
        <v>0</v>
      </c>
      <c r="Z19" s="61">
        <f t="shared" si="72"/>
        <v>0</v>
      </c>
      <c r="AA19" s="59">
        <f>IFERROR(Z19*'BPU_base (fixe)'!$J$39,0)</f>
        <v>0</v>
      </c>
      <c r="AB19" s="115">
        <f t="shared" si="73"/>
        <v>0</v>
      </c>
      <c r="AC19" s="121">
        <f>IFERROR(IF('BPU_base (fixe)'!$E$23="OUI",Z19+P19,0),0)</f>
        <v>0</v>
      </c>
      <c r="AD19" s="122">
        <f t="shared" si="13"/>
        <v>0</v>
      </c>
      <c r="AE19" s="128">
        <f t="shared" si="74"/>
        <v>0</v>
      </c>
      <c r="AF19" s="151">
        <f>IFERROR(IF(YEAR('BPU_base (fixe)'!$E$8)=2027,'BPU_base (fixe)'!$E$8,IF(AND(YEAR('BPU_base (fixe)'!$E$8)&lt;2027,YEAR('BPU_base (fixe)'!$H$8)&gt;=2027),DATE(2027,1,1),"")),"")</f>
        <v>46388</v>
      </c>
      <c r="AG19" s="33">
        <f>IFERROR(IF(AND(YEAR(AF19)=2027,'BPU_base (fixe)'!$H$8&gt;=DATE(2027,12,31)),DATE(2027,12,31),IF(AND(YEAR(AF19)=2027,'BPU_base (fixe)'!$H$8&lt;DATE(2027,12,31)),'BPU_base (fixe)'!$H$8,"")),"")</f>
        <v>46660</v>
      </c>
      <c r="AH19" s="38">
        <f>IFERROR(IF(AF19="",0,IF('BPU_base (fixe)'!$D$14="Prix fixes",VLOOKUP($D19,'BPU_base (fixe)'!$C$17:$E$21,2,0)*$E19,IF('BPU_base (fixe)'!$D$14="Prix indexé PEG Monthly",(VLOOKUP($D19,'BPU_base (fixe)'!$C$17:$E$21,3,0)+'BPU_base (fixe)'!$J$14)*$E19))),0)</f>
        <v>0</v>
      </c>
      <c r="AI19" s="95">
        <f>IFERROR(IF(AF19="",0,'BPU_base (fixe)'!$G$20*$E19),0)</f>
        <v>0</v>
      </c>
      <c r="AJ19" s="95">
        <f>IFERROR(IF(AF19="",0,'BPU_base (fixe)'!$J$20*$E19),0)</f>
        <v>0</v>
      </c>
      <c r="AK19" s="75">
        <f t="shared" si="75"/>
        <v>0</v>
      </c>
      <c r="AL19" s="41">
        <f t="shared" si="76"/>
        <v>0</v>
      </c>
      <c r="AM19" s="108">
        <f>IFERROR(IF(AF19="",0,IF('BPU_base (fixe)'!$E$23="NON","",IF(AND('BPU_base (fixe)'!$E$23="OUI",'BPU_base (fixe)'!$I$23=""),"Compléter le % demandé dans BPU",$E19*'BPU_base (fixe)'!$I$23*'BPU_base (fixe)'!$M$23))),0)</f>
        <v>0</v>
      </c>
      <c r="AN19" s="110">
        <f t="shared" si="77"/>
        <v>0</v>
      </c>
      <c r="AO19" s="38">
        <f>IFERROR(IF(AF19="",0,IF(AND(#REF!="OUI",OR($F19="",$F19=0)),"Saisir le nombre de logements",IF($F19&lt;&gt;"",VLOOKUP($D19,'BPU_base (fixe)'!$D$27:$E$32,2,0)*$F19,IF(AND(OR(#REF!="NON",#REF!=""),$F19=""),VLOOKUP($D19,'BPU_base (fixe)'!$D$27:$E$32,2,0))))),0)</f>
        <v>0</v>
      </c>
      <c r="AP19" s="44">
        <f t="shared" si="78"/>
        <v>0</v>
      </c>
      <c r="AQ19" s="44">
        <f>IFERROR(IF(AF19="",0,VLOOKUP($D19,'BPU_base (fixe)'!$G$27:$H$32,2,0)*$E19),0)</f>
        <v>0</v>
      </c>
      <c r="AR19" s="79">
        <f t="shared" si="79"/>
        <v>0</v>
      </c>
      <c r="AS19" s="46">
        <f t="shared" si="80"/>
        <v>0</v>
      </c>
      <c r="AT19" s="44">
        <f>IFERROR(IF(AF19="",0,IF(AND(#REF!="OUI",OR($F19="",$F19=0)),"Saisir le nombre de logements",IF($F19&lt;&gt;"",VLOOKUP($D19,'BPU_base (fixe)'!$E$36:$F$41,2,0)*$F19,IF(AND(OR(#REF!="NON",#REF!=""),$F19=""),VLOOKUP($D19,'BPU_base (fixe)'!$E$36:$F$41,2,0))))),0)</f>
        <v>0</v>
      </c>
      <c r="AU19" s="44">
        <f>+IFERROR(IF(AF19="",0,'BPU_base (fixe)'!$H$39*$E19),0)</f>
        <v>0</v>
      </c>
      <c r="AV19" s="84">
        <f t="shared" si="81"/>
        <v>0</v>
      </c>
      <c r="AW19" s="48">
        <f t="shared" si="82"/>
        <v>0</v>
      </c>
      <c r="AX19" s="61">
        <f t="shared" si="83"/>
        <v>0</v>
      </c>
      <c r="AY19" s="62">
        <f t="shared" si="22"/>
        <v>0</v>
      </c>
      <c r="AZ19" s="115">
        <f t="shared" si="84"/>
        <v>0</v>
      </c>
      <c r="BA19" s="121">
        <f>IFERROR(IF('BPU_base (fixe)'!$E$23="OUI",AX19+AN19,0),0)</f>
        <v>0</v>
      </c>
      <c r="BB19" s="122">
        <f t="shared" si="24"/>
        <v>0</v>
      </c>
      <c r="BC19" s="128">
        <f t="shared" si="85"/>
        <v>0</v>
      </c>
      <c r="BD19" s="151" t="str">
        <f>IFERROR(IF(YEAR('BPU_base (fixe)'!$E$8)=2028,'BPU_base (fixe)'!$E$8,IF(AND(YEAR('BPU_base (fixe)'!$E$8)&lt;2028,YEAR('BPU_base (fixe)'!$H$8)&gt;=2028),DATE(2028,1,1),"")),"")</f>
        <v/>
      </c>
      <c r="BE19" s="33" t="str">
        <f>IFERROR(IF(AND(YEAR(BD19)=2028,'BPU_base (fixe)'!$H$8&gt;=DATE(2028,12,31)),DATE(2028,12,31),IF(AND(YEAR(BD19)=2028,'BPU_base (fixe)'!$H$8&lt;DATE(2028,12,31)),'BPU_base (fixe)'!$H$8,"")),"")</f>
        <v/>
      </c>
      <c r="BF19" s="38">
        <f>IFERROR(IF(BD19="",0,IF('BPU_base (fixe)'!$D$14="Prix fixes",VLOOKUP($D19,'BPU_base (fixe)'!$C$17:$E$21,2,0)*$E19,IF('BPU_base (fixe)'!$D$14="Prix indexé PEG Monthly",(VLOOKUP($D19,'BPU_base (fixe)'!$C$17:$E$21,3,0)+'BPU_base (fixe)'!$J$14)*$E19))),0)</f>
        <v>0</v>
      </c>
      <c r="BG19" s="95">
        <f>IFERROR(IF(BD19="",0,'BPU_base (fixe)'!$G$20*$E19),0)</f>
        <v>0</v>
      </c>
      <c r="BH19" s="95">
        <f>IFERROR(IF(BD19="",0,'BPU_base (fixe)'!$K$20*$E19),0)</f>
        <v>0</v>
      </c>
      <c r="BI19" s="75">
        <f t="shared" si="86"/>
        <v>0</v>
      </c>
      <c r="BJ19" s="41">
        <f t="shared" si="87"/>
        <v>0</v>
      </c>
      <c r="BK19" s="108">
        <f>IFERROR(IF(BD19="",0,IF('BPU_base (fixe)'!$E$23="NON","",IF(AND('BPU_base (fixe)'!$E$23="OUI",'BPU_base (fixe)'!$I$23=""),"Compléter le % demandé dans BPU",$E19*'BPU_base (fixe)'!$I$23*'BPU_base (fixe)'!$M$23))),0)</f>
        <v>0</v>
      </c>
      <c r="BL19" s="110">
        <f t="shared" si="88"/>
        <v>0</v>
      </c>
      <c r="BM19" s="38">
        <f>IFERROR(IF(BD19="",0,IF(AND(#REF!="OUI",OR($F19="",$F19=0)),"Saisir le nombre de logements",IF($F19&lt;&gt;"",VLOOKUP($D19,'BPU_base (fixe)'!$D$27:$E$32,2,0)*$F19,IF(AND(OR(#REF!="NON",#REF!=""),$F19=""),VLOOKUP($D19,'BPU_base (fixe)'!$D$27:$E$32,2,0))))),0)</f>
        <v>0</v>
      </c>
      <c r="BN19" s="44">
        <f t="shared" si="89"/>
        <v>0</v>
      </c>
      <c r="BO19" s="44">
        <f>IFERROR(IF(BD19="",0,VLOOKUP($D19,'BPU_base (fixe)'!$G$27:$H$32,2,0)*$E19),0)</f>
        <v>0</v>
      </c>
      <c r="BP19" s="79">
        <f t="shared" si="90"/>
        <v>0</v>
      </c>
      <c r="BQ19" s="46">
        <f t="shared" si="91"/>
        <v>0</v>
      </c>
      <c r="BR19" s="44">
        <f>IFERROR(IF(BD19="",0,IF(AND(#REF!="OUI",OR($F19="",$F19=0)),"Saisir le nombre de logements",IF($F19&lt;&gt;"",VLOOKUP($D19,'BPU_base (fixe)'!$E$36:$F$41,2,0)*$F19,IF(AND(OR(#REF!="NON",#REF!=""),$F19=""),VLOOKUP($D19,'BPU_base (fixe)'!$E$36:$F$41,2,0))))),0)</f>
        <v>0</v>
      </c>
      <c r="BS19" s="44">
        <f>+IFERROR(IF(BD19="",0,'BPU_base (fixe)'!$H$39*$E19),0)</f>
        <v>0</v>
      </c>
      <c r="BT19" s="84">
        <f t="shared" si="92"/>
        <v>0</v>
      </c>
      <c r="BU19" s="48">
        <f t="shared" si="93"/>
        <v>0</v>
      </c>
      <c r="BV19" s="61">
        <f t="shared" si="94"/>
        <v>0</v>
      </c>
      <c r="BW19" s="62">
        <f t="shared" si="95"/>
        <v>0</v>
      </c>
      <c r="BX19" s="115">
        <f t="shared" si="96"/>
        <v>0</v>
      </c>
      <c r="BY19" s="121">
        <f>IFERROR(IF('BPU_base (fixe)'!$E$23="OUI",BV19+BL19,0),0)</f>
        <v>0</v>
      </c>
      <c r="BZ19" s="122">
        <f t="shared" si="36"/>
        <v>0</v>
      </c>
      <c r="CA19" s="128">
        <f t="shared" si="97"/>
        <v>0</v>
      </c>
      <c r="CB19" s="151" t="str">
        <f>IFERROR(IF(YEAR('BPU_base (fixe)'!$E$8)=2029,'BPU_base (fixe)'!$E$8,IF(AND(YEAR('BPU_base (fixe)'!$E$8)&lt;2029,YEAR('BPU_base (fixe)'!$H$8)&gt;=2029),DATE(2029,1,1),"")),"")</f>
        <v/>
      </c>
      <c r="CC19" s="33" t="str">
        <f>IFERROR(IF(AND(YEAR(CB19)=2029,'BPU_base (fixe)'!$H$8&gt;=DATE(2029,12,31)),DATE(2029,12,31),IF(AND(YEAR(CB19)=2029,'BPU_base (fixe)'!$H$8&lt;DATE(2029,12,31)),'BPU_base (fixe)'!$H$8,"")),"")</f>
        <v/>
      </c>
      <c r="CD19" s="38">
        <f>IFERROR(IF(CB19="",0,IF('BPU_base (fixe)'!$D$14="Prix fixes",VLOOKUP($D19,'BPU_base (fixe)'!$C$17:$E$21,2,0)*$E19,IF('BPU_base (fixe)'!$D$14="Prix indexé PEG Monthly",(VLOOKUP($D19,'BPU_base (fixe)'!$C$17:$E$21,3,0)+'BPU_base (fixe)'!$J$14)*$E19))),0)</f>
        <v>0</v>
      </c>
      <c r="CE19" s="95">
        <f>IFERROR(IF(CB19="",0,'BPU_base (fixe)'!$G$20*$E19),0)</f>
        <v>0</v>
      </c>
      <c r="CF19" s="95">
        <f>IFERROR(IF(CB19="",0,'BPU_base (fixe)'!$L$20*$E19),0)</f>
        <v>0</v>
      </c>
      <c r="CG19" s="75">
        <f t="shared" si="98"/>
        <v>0</v>
      </c>
      <c r="CH19" s="41">
        <f t="shared" si="99"/>
        <v>0</v>
      </c>
      <c r="CI19" s="108">
        <f>IFERROR(IF(CB19="",0,IF('BPU_base (fixe)'!$E$23="NON","",IF(AND('BPU_base (fixe)'!$E$23="OUI",'BPU_base (fixe)'!$I$23=""),"Compléter le % demandé dans BPU",$E19*'BPU_base (fixe)'!$I$23*'BPU_base (fixe)'!$M$23))),0)</f>
        <v>0</v>
      </c>
      <c r="CJ19" s="110">
        <f t="shared" si="100"/>
        <v>0</v>
      </c>
      <c r="CK19" s="38">
        <f>IFERROR(IF(CB19="",0,IF(AND(#REF!="OUI",OR($F19="",$F19=0)),"Saisir le nombre de logements",IF($F19&lt;&gt;"",VLOOKUP($D19,'BPU_base (fixe)'!$D$27:$E$32,2,0)*$F19,IF(AND(OR(#REF!="NON",#REF!=""),$F19=""),VLOOKUP($D19,'BPU_base (fixe)'!$D$27:$E$32,2,0))))),0)</f>
        <v>0</v>
      </c>
      <c r="CL19" s="44">
        <f t="shared" si="101"/>
        <v>0</v>
      </c>
      <c r="CM19" s="44">
        <f>IFERROR(IF(CB19="",0,VLOOKUP($D19,'BPU_base (fixe)'!$G$27:$H$32,2,0)*$E19),0)</f>
        <v>0</v>
      </c>
      <c r="CN19" s="79">
        <f t="shared" si="102"/>
        <v>0</v>
      </c>
      <c r="CO19" s="46">
        <f t="shared" si="103"/>
        <v>0</v>
      </c>
      <c r="CP19" s="44">
        <f>IFERROR(IF(CB19="",0,IF(AND(#REF!="OUI",OR($F19="",$F19=0)),"Saisir le nombre de logements",IF($F19&lt;&gt;"",VLOOKUP($D19,'BPU_base (fixe)'!$E$36:$F$41,2,0)*$F19,IF(AND(OR(#REF!="NON",#REF!=""),$F19=""),VLOOKUP($D19,'BPU_base (fixe)'!$E$36:$F$41,2,0))))),0)</f>
        <v>0</v>
      </c>
      <c r="CQ19" s="44">
        <f>+IFERROR(IF(CB19="",0,'BPU_base (fixe)'!$H$39*$E19),0)</f>
        <v>0</v>
      </c>
      <c r="CR19" s="84">
        <f t="shared" si="104"/>
        <v>0</v>
      </c>
      <c r="CS19" s="48">
        <f t="shared" si="105"/>
        <v>0</v>
      </c>
      <c r="CT19" s="61">
        <f t="shared" si="106"/>
        <v>0</v>
      </c>
      <c r="CU19" s="62">
        <f t="shared" si="107"/>
        <v>0</v>
      </c>
      <c r="CV19" s="115">
        <f t="shared" si="108"/>
        <v>0</v>
      </c>
      <c r="CW19" s="121">
        <f>IFERROR(IF('BPU_base (fixe)'!$E$23="OUI",CT19+CJ19,0),0)</f>
        <v>0</v>
      </c>
      <c r="CX19" s="122">
        <f t="shared" si="49"/>
        <v>0</v>
      </c>
      <c r="CY19" s="128">
        <f t="shared" si="109"/>
        <v>0</v>
      </c>
      <c r="CZ19" s="151" t="str">
        <f>IFERROR(IF(YEAR('BPU_base (fixe)'!$E$8)=2030,'BPU_base (fixe)'!$E$8,IF(AND(YEAR('BPU_base (fixe)'!$E$8)&lt;2030,YEAR('BPU_base (fixe)'!$H$8)&gt;=2030),DATE(2030,1,1),"")),"")</f>
        <v/>
      </c>
      <c r="DA19" s="33" t="str">
        <f>IFERROR(IF(AND(YEAR(CZ19)=2030,'BPU_base (fixe)'!$H$8&gt;=DATE(2030,12,31)),DATE(2030,12,31),IF(AND(YEAR(CZ19)=2030,'BPU_base (fixe)'!$H$8&lt;DATE(2030,12,31)),'BPU_base (fixe)'!$H$8,"")),"")</f>
        <v/>
      </c>
      <c r="DB19" s="38">
        <f>IFERROR(IF(CZ19="",0,IF('BPU_base (fixe)'!$D$14="Prix fixes",VLOOKUP($D19,'BPU_base (fixe)'!$C$17:$E$21,2,0)*$E19,IF('BPU_base (fixe)'!$D$14="Prix indexé PEG Monthly",(VLOOKUP($D19,'BPU_base (fixe)'!$C$17:$E$21,3,0)+'BPU_base (fixe)'!$J$14)*$E19))),0)</f>
        <v>0</v>
      </c>
      <c r="DC19" s="95">
        <f>IFERROR(IF(CZ19="",0,'BPU_base (fixe)'!$G$20*$E19),0)</f>
        <v>0</v>
      </c>
      <c r="DD19" s="95">
        <f>IFERROR(IF(CZ19="",0,'BPU_base (fixe)'!$M$20*$E19),0)</f>
        <v>0</v>
      </c>
      <c r="DE19" s="75">
        <f t="shared" si="110"/>
        <v>0</v>
      </c>
      <c r="DF19" s="41">
        <f t="shared" si="111"/>
        <v>0</v>
      </c>
      <c r="DG19" s="108">
        <f>IFERROR(IF(CZ19="",0,IF('BPU_base (fixe)'!$E$23="NON","",IF(AND('BPU_base (fixe)'!$E$23="OUI",'BPU_base (fixe)'!$I$23=""),"Compléter le % demandé dans BPU",$E19*'BPU_base (fixe)'!$I$23*'BPU_base (fixe)'!$M$23))),0)</f>
        <v>0</v>
      </c>
      <c r="DH19" s="110">
        <f t="shared" si="112"/>
        <v>0</v>
      </c>
      <c r="DI19" s="38">
        <f>IFERROR(IF(CZ19="",0,IF(AND(#REF!="OUI",OR($F19="",$F19=0)),"Saisir le nombre de logements",IF($F19&lt;&gt;"",VLOOKUP($D19,'BPU_base (fixe)'!$D$27:$E$32,2,0)*$F19,IF(AND(OR(#REF!="NON",#REF!=""),$F19=""),VLOOKUP($D19,'BPU_base (fixe)'!$D$27:$E$32,2,0))))),0)</f>
        <v>0</v>
      </c>
      <c r="DJ19" s="44">
        <f t="shared" si="113"/>
        <v>0</v>
      </c>
      <c r="DK19" s="44">
        <f>IFERROR(IF(CZ19="",0,VLOOKUP($D19,'BPU_base (fixe)'!$G$27:$H$32,2,0)*$E19),0)</f>
        <v>0</v>
      </c>
      <c r="DL19" s="79">
        <f t="shared" si="114"/>
        <v>0</v>
      </c>
      <c r="DM19" s="46">
        <f t="shared" si="115"/>
        <v>0</v>
      </c>
      <c r="DN19" s="44">
        <f>IFERROR(IF(CZ19="",0,IF(AND(#REF!="OUI",OR($F19="",$F19=0)),"Saisir le nombre de logements",IF($F19&lt;&gt;"",VLOOKUP($D19,'BPU_base (fixe)'!$E$36:$F$41,2,0)*$F19,IF(AND(OR(#REF!="NON",#REF!=""),$F19=""),VLOOKUP($D19,'BPU_base (fixe)'!$E$36:$F$41,2,0))))),0)</f>
        <v>0</v>
      </c>
      <c r="DO19" s="44">
        <f>+IFERROR(IF(CZ19="",0,'BPU_base (fixe)'!$H$39*$E19),0)</f>
        <v>0</v>
      </c>
      <c r="DP19" s="84">
        <f t="shared" si="116"/>
        <v>0</v>
      </c>
      <c r="DQ19" s="48">
        <f t="shared" si="117"/>
        <v>0</v>
      </c>
      <c r="DR19" s="61">
        <f t="shared" si="118"/>
        <v>0</v>
      </c>
      <c r="DS19" s="62">
        <f t="shared" si="119"/>
        <v>0</v>
      </c>
      <c r="DT19" s="63">
        <f t="shared" si="120"/>
        <v>0</v>
      </c>
      <c r="DU19" s="121">
        <f>IFERROR(IF('BPU_base (fixe)'!$E$23="OUI",DR19+DH19,0),0)</f>
        <v>0</v>
      </c>
      <c r="DV19" s="122">
        <f t="shared" si="62"/>
        <v>0</v>
      </c>
      <c r="DW19" s="128">
        <f t="shared" si="121"/>
        <v>0</v>
      </c>
    </row>
    <row r="20" spans="2:127" hidden="1">
      <c r="B20" s="30"/>
      <c r="C20" s="19"/>
      <c r="D20" s="19"/>
      <c r="E20" s="92"/>
      <c r="F20" s="98"/>
      <c r="G20" s="159"/>
      <c r="H20" s="151">
        <f>IFERROR(IF(YEAR('BPU_base (fixe)'!$E$8)=2026,'BPU_base (fixe)'!$E$8,""),"")</f>
        <v>46296</v>
      </c>
      <c r="I20" s="33">
        <f>IFERROR(IF(AND(YEAR(H20)=2026,'BPU_base (fixe)'!$H$8&gt;=DATE(2026,12,31)),DATE(2026,12,31),IF(AND(YEAR(H20)=2026,'BPU_base (fixe)'!$H$8&lt;DATE(2026,12,31)),'BPU_base (fixe)'!$H$8,"")),"")</f>
        <v>46387</v>
      </c>
      <c r="J20" s="38">
        <f>IFERROR(IF(H20="",0,IF('BPU_base (fixe)'!$D$14="Prix fixes",VLOOKUP($D20,'BPU_base (fixe)'!$C$17:$E$21,2,0)*$E20,IF('BPU_base (fixe)'!$D$14="Prix indexé PEG Monthly",(VLOOKUP($D20,'BPU_base (fixe)'!$C$17:$E$21,3,0)+'BPU_base (fixe)'!$J$14)*$E20))),0)</f>
        <v>0</v>
      </c>
      <c r="K20" s="95">
        <f>IFERROR(IF(H20="",0,'BPU_base (fixe)'!$G$20*$E20),0)</f>
        <v>0</v>
      </c>
      <c r="L20" s="95">
        <f>IFERROR(IF(H20="",0,'BPU_base (fixe)'!$I$20*$E20),0)</f>
        <v>0</v>
      </c>
      <c r="M20" s="75">
        <f t="shared" si="64"/>
        <v>0</v>
      </c>
      <c r="N20" s="41">
        <f t="shared" si="65"/>
        <v>0</v>
      </c>
      <c r="O20" s="108">
        <f>IFERROR(IF(H20="",0,IF('BPU_base (fixe)'!$E$23="NON","",IF(AND('BPU_base (fixe)'!$E$23="OUI",'BPU_base (fixe)'!$I$23=""),"Compléter le % demandé dans BPU",$E20*'BPU_base (fixe)'!$I$23*'BPU_base (fixe)'!$M$23))),0)</f>
        <v>0</v>
      </c>
      <c r="P20" s="110">
        <f t="shared" si="66"/>
        <v>0</v>
      </c>
      <c r="Q20" s="38">
        <f>IFERROR(IF(H20="",0,IF(AND(#REF!="OUI",OR($F20="",$F20=0)),"Saisir le nombre de logements",IF($F20&lt;&gt;"",VLOOKUP($D20,'BPU_base (fixe)'!$D$27:$E$32,2,0)*$F20,IF(AND(OR(#REF!="NON",#REF!=""),$F20=""),VLOOKUP($D20,'BPU_base (fixe)'!$D$27:$E$32,2,0))))),0)</f>
        <v>0</v>
      </c>
      <c r="R20" s="44">
        <f t="shared" si="67"/>
        <v>0</v>
      </c>
      <c r="S20" s="44">
        <f>IFERROR(IF(H20="",0,VLOOKUP($D20,'BPU_base (fixe)'!$G$27:$H$32,2,0)*$E20),0)</f>
        <v>0</v>
      </c>
      <c r="T20" s="79">
        <f t="shared" si="68"/>
        <v>0</v>
      </c>
      <c r="U20" s="46">
        <f t="shared" si="69"/>
        <v>0</v>
      </c>
      <c r="V20" s="44">
        <f>IFERROR(IF(H20="",0,IF(AND(#REF!="OUI",OR($F20="",$F20=0)),"Saisir le nombre de logements",IF($F20&lt;&gt;"",VLOOKUP($D20,'BPU_base (fixe)'!$E$36:$F$41,2,0)*$F20,IF(AND(OR(#REF!="NON",#REF!=""),$F20=""),VLOOKUP($D20,'BPU_base (fixe)'!$E$36:$F$41,2,0))))),0)</f>
        <v>0</v>
      </c>
      <c r="W20" s="44">
        <f>+IFERROR(IF(H20="",0,'BPU_base (fixe)'!$H$39*$E20),0)</f>
        <v>0</v>
      </c>
      <c r="X20" s="84">
        <f t="shared" si="70"/>
        <v>0</v>
      </c>
      <c r="Y20" s="48">
        <f t="shared" si="71"/>
        <v>0</v>
      </c>
      <c r="Z20" s="61">
        <f t="shared" si="72"/>
        <v>0</v>
      </c>
      <c r="AA20" s="59">
        <f>IFERROR(Z20*'BPU_base (fixe)'!$J$39,0)</f>
        <v>0</v>
      </c>
      <c r="AB20" s="115">
        <f t="shared" si="73"/>
        <v>0</v>
      </c>
      <c r="AC20" s="121">
        <f>IFERROR(IF('BPU_base (fixe)'!$E$23="OUI",Z20+P20,0),0)</f>
        <v>0</v>
      </c>
      <c r="AD20" s="122">
        <f t="shared" si="13"/>
        <v>0</v>
      </c>
      <c r="AE20" s="128">
        <f t="shared" si="74"/>
        <v>0</v>
      </c>
      <c r="AF20" s="151">
        <f>IFERROR(IF(YEAR('BPU_base (fixe)'!$E$8)=2027,'BPU_base (fixe)'!$E$8,IF(AND(YEAR('BPU_base (fixe)'!$E$8)&lt;2027,YEAR('BPU_base (fixe)'!$H$8)&gt;=2027),DATE(2027,1,1),"")),"")</f>
        <v>46388</v>
      </c>
      <c r="AG20" s="33">
        <f>IFERROR(IF(AND(YEAR(AF20)=2027,'BPU_base (fixe)'!$H$8&gt;=DATE(2027,12,31)),DATE(2027,12,31),IF(AND(YEAR(AF20)=2027,'BPU_base (fixe)'!$H$8&lt;DATE(2027,12,31)),'BPU_base (fixe)'!$H$8,"")),"")</f>
        <v>46660</v>
      </c>
      <c r="AH20" s="38">
        <f>IFERROR(IF(AF20="",0,IF('BPU_base (fixe)'!$D$14="Prix fixes",VLOOKUP($D20,'BPU_base (fixe)'!$C$17:$E$21,2,0)*$E20,IF('BPU_base (fixe)'!$D$14="Prix indexé PEG Monthly",(VLOOKUP($D20,'BPU_base (fixe)'!$C$17:$E$21,3,0)+'BPU_base (fixe)'!$J$14)*$E20))),0)</f>
        <v>0</v>
      </c>
      <c r="AI20" s="95">
        <f>IFERROR(IF(AF20="",0,'BPU_base (fixe)'!$G$20*$E20),0)</f>
        <v>0</v>
      </c>
      <c r="AJ20" s="95">
        <f>IFERROR(IF(AF20="",0,'BPU_base (fixe)'!$J$20*$E20),0)</f>
        <v>0</v>
      </c>
      <c r="AK20" s="75">
        <f t="shared" si="75"/>
        <v>0</v>
      </c>
      <c r="AL20" s="41">
        <f t="shared" si="76"/>
        <v>0</v>
      </c>
      <c r="AM20" s="108">
        <f>IFERROR(IF(AF20="",0,IF('BPU_base (fixe)'!$E$23="NON","",IF(AND('BPU_base (fixe)'!$E$23="OUI",'BPU_base (fixe)'!$I$23=""),"Compléter le % demandé dans BPU",$E20*'BPU_base (fixe)'!$I$23*'BPU_base (fixe)'!$M$23))),0)</f>
        <v>0</v>
      </c>
      <c r="AN20" s="110">
        <f t="shared" si="77"/>
        <v>0</v>
      </c>
      <c r="AO20" s="38">
        <f>IFERROR(IF(AF20="",0,IF(AND(#REF!="OUI",OR($F20="",$F20=0)),"Saisir le nombre de logements",IF($F20&lt;&gt;"",VLOOKUP($D20,'BPU_base (fixe)'!$D$27:$E$32,2,0)*$F20,IF(AND(OR(#REF!="NON",#REF!=""),$F20=""),VLOOKUP($D20,'BPU_base (fixe)'!$D$27:$E$32,2,0))))),0)</f>
        <v>0</v>
      </c>
      <c r="AP20" s="44">
        <f t="shared" si="78"/>
        <v>0</v>
      </c>
      <c r="AQ20" s="44">
        <f>IFERROR(IF(AF20="",0,VLOOKUP($D20,'BPU_base (fixe)'!$G$27:$H$32,2,0)*$E20),0)</f>
        <v>0</v>
      </c>
      <c r="AR20" s="79">
        <f t="shared" si="79"/>
        <v>0</v>
      </c>
      <c r="AS20" s="46">
        <f t="shared" si="80"/>
        <v>0</v>
      </c>
      <c r="AT20" s="44">
        <f>IFERROR(IF(AF20="",0,IF(AND(#REF!="OUI",OR($F20="",$F20=0)),"Saisir le nombre de logements",IF($F20&lt;&gt;"",VLOOKUP($D20,'BPU_base (fixe)'!$E$36:$F$41,2,0)*$F20,IF(AND(OR(#REF!="NON",#REF!=""),$F20=""),VLOOKUP($D20,'BPU_base (fixe)'!$E$36:$F$41,2,0))))),0)</f>
        <v>0</v>
      </c>
      <c r="AU20" s="44">
        <f>+IFERROR(IF(AF20="",0,'BPU_base (fixe)'!$H$39*$E20),0)</f>
        <v>0</v>
      </c>
      <c r="AV20" s="84">
        <f t="shared" si="81"/>
        <v>0</v>
      </c>
      <c r="AW20" s="48">
        <f t="shared" si="82"/>
        <v>0</v>
      </c>
      <c r="AX20" s="61">
        <f t="shared" si="83"/>
        <v>0</v>
      </c>
      <c r="AY20" s="62">
        <f t="shared" si="22"/>
        <v>0</v>
      </c>
      <c r="AZ20" s="115">
        <f t="shared" si="84"/>
        <v>0</v>
      </c>
      <c r="BA20" s="121">
        <f>IFERROR(IF('BPU_base (fixe)'!$E$23="OUI",AX20+AN20,0),0)</f>
        <v>0</v>
      </c>
      <c r="BB20" s="122">
        <f t="shared" si="24"/>
        <v>0</v>
      </c>
      <c r="BC20" s="128">
        <f t="shared" si="85"/>
        <v>0</v>
      </c>
      <c r="BD20" s="151" t="str">
        <f>IFERROR(IF(YEAR('BPU_base (fixe)'!$E$8)=2028,'BPU_base (fixe)'!$E$8,IF(AND(YEAR('BPU_base (fixe)'!$E$8)&lt;2028,YEAR('BPU_base (fixe)'!$H$8)&gt;=2028),DATE(2028,1,1),"")),"")</f>
        <v/>
      </c>
      <c r="BE20" s="33" t="str">
        <f>IFERROR(IF(AND(YEAR(BD20)=2028,'BPU_base (fixe)'!$H$8&gt;=DATE(2028,12,31)),DATE(2028,12,31),IF(AND(YEAR(BD20)=2028,'BPU_base (fixe)'!$H$8&lt;DATE(2028,12,31)),'BPU_base (fixe)'!$H$8,"")),"")</f>
        <v/>
      </c>
      <c r="BF20" s="38">
        <f>IFERROR(IF(BD20="",0,IF('BPU_base (fixe)'!$D$14="Prix fixes",VLOOKUP($D20,'BPU_base (fixe)'!$C$17:$E$21,2,0)*$E20,IF('BPU_base (fixe)'!$D$14="Prix indexé PEG Monthly",(VLOOKUP($D20,'BPU_base (fixe)'!$C$17:$E$21,3,0)+'BPU_base (fixe)'!$J$14)*$E20))),0)</f>
        <v>0</v>
      </c>
      <c r="BG20" s="95">
        <f>IFERROR(IF(BD20="",0,'BPU_base (fixe)'!$G$20*$E20),0)</f>
        <v>0</v>
      </c>
      <c r="BH20" s="95">
        <f>IFERROR(IF(BD20="",0,'BPU_base (fixe)'!$K$20*$E20),0)</f>
        <v>0</v>
      </c>
      <c r="BI20" s="75">
        <f t="shared" si="86"/>
        <v>0</v>
      </c>
      <c r="BJ20" s="41">
        <f t="shared" si="87"/>
        <v>0</v>
      </c>
      <c r="BK20" s="108">
        <f>IFERROR(IF(BD20="",0,IF('BPU_base (fixe)'!$E$23="NON","",IF(AND('BPU_base (fixe)'!$E$23="OUI",'BPU_base (fixe)'!$I$23=""),"Compléter le % demandé dans BPU",$E20*'BPU_base (fixe)'!$I$23*'BPU_base (fixe)'!$M$23))),0)</f>
        <v>0</v>
      </c>
      <c r="BL20" s="110">
        <f t="shared" si="88"/>
        <v>0</v>
      </c>
      <c r="BM20" s="38">
        <f>IFERROR(IF(BD20="",0,IF(AND(#REF!="OUI",OR($F20="",$F20=0)),"Saisir le nombre de logements",IF($F20&lt;&gt;"",VLOOKUP($D20,'BPU_base (fixe)'!$D$27:$E$32,2,0)*$F20,IF(AND(OR(#REF!="NON",#REF!=""),$F20=""),VLOOKUP($D20,'BPU_base (fixe)'!$D$27:$E$32,2,0))))),0)</f>
        <v>0</v>
      </c>
      <c r="BN20" s="44">
        <f t="shared" si="89"/>
        <v>0</v>
      </c>
      <c r="BO20" s="44">
        <f>IFERROR(IF(BD20="",0,VLOOKUP($D20,'BPU_base (fixe)'!$G$27:$H$32,2,0)*$E20),0)</f>
        <v>0</v>
      </c>
      <c r="BP20" s="79">
        <f t="shared" si="90"/>
        <v>0</v>
      </c>
      <c r="BQ20" s="46">
        <f t="shared" si="91"/>
        <v>0</v>
      </c>
      <c r="BR20" s="44">
        <f>IFERROR(IF(BD20="",0,IF(AND(#REF!="OUI",OR($F20="",$F20=0)),"Saisir le nombre de logements",IF($F20&lt;&gt;"",VLOOKUP($D20,'BPU_base (fixe)'!$E$36:$F$41,2,0)*$F20,IF(AND(OR(#REF!="NON",#REF!=""),$F20=""),VLOOKUP($D20,'BPU_base (fixe)'!$E$36:$F$41,2,0))))),0)</f>
        <v>0</v>
      </c>
      <c r="BS20" s="44">
        <f>+IFERROR(IF(BD20="",0,'BPU_base (fixe)'!$H$39*$E20),0)</f>
        <v>0</v>
      </c>
      <c r="BT20" s="84">
        <f t="shared" si="92"/>
        <v>0</v>
      </c>
      <c r="BU20" s="48">
        <f t="shared" si="93"/>
        <v>0</v>
      </c>
      <c r="BV20" s="61">
        <f t="shared" si="94"/>
        <v>0</v>
      </c>
      <c r="BW20" s="62">
        <f t="shared" si="95"/>
        <v>0</v>
      </c>
      <c r="BX20" s="115">
        <f t="shared" si="96"/>
        <v>0</v>
      </c>
      <c r="BY20" s="121">
        <f>IFERROR(IF('BPU_base (fixe)'!$E$23="OUI",BV20+BL20,0),0)</f>
        <v>0</v>
      </c>
      <c r="BZ20" s="122">
        <f t="shared" si="36"/>
        <v>0</v>
      </c>
      <c r="CA20" s="128">
        <f t="shared" si="97"/>
        <v>0</v>
      </c>
      <c r="CB20" s="151" t="str">
        <f>IFERROR(IF(YEAR('BPU_base (fixe)'!$E$8)=2029,'BPU_base (fixe)'!$E$8,IF(AND(YEAR('BPU_base (fixe)'!$E$8)&lt;2029,YEAR('BPU_base (fixe)'!$H$8)&gt;=2029),DATE(2029,1,1),"")),"")</f>
        <v/>
      </c>
      <c r="CC20" s="33" t="str">
        <f>IFERROR(IF(AND(YEAR(CB20)=2029,'BPU_base (fixe)'!$H$8&gt;=DATE(2029,12,31)),DATE(2029,12,31),IF(AND(YEAR(CB20)=2029,'BPU_base (fixe)'!$H$8&lt;DATE(2029,12,31)),'BPU_base (fixe)'!$H$8,"")),"")</f>
        <v/>
      </c>
      <c r="CD20" s="38">
        <f>IFERROR(IF(CB20="",0,IF('BPU_base (fixe)'!$D$14="Prix fixes",VLOOKUP($D20,'BPU_base (fixe)'!$C$17:$E$21,2,0)*$E20,IF('BPU_base (fixe)'!$D$14="Prix indexé PEG Monthly",(VLOOKUP($D20,'BPU_base (fixe)'!$C$17:$E$21,3,0)+'BPU_base (fixe)'!$J$14)*$E20))),0)</f>
        <v>0</v>
      </c>
      <c r="CE20" s="95">
        <f>IFERROR(IF(CB20="",0,'BPU_base (fixe)'!$G$20*$E20),0)</f>
        <v>0</v>
      </c>
      <c r="CF20" s="95">
        <f>IFERROR(IF(CB20="",0,'BPU_base (fixe)'!$L$20*$E20),0)</f>
        <v>0</v>
      </c>
      <c r="CG20" s="75">
        <f t="shared" si="98"/>
        <v>0</v>
      </c>
      <c r="CH20" s="41">
        <f t="shared" si="99"/>
        <v>0</v>
      </c>
      <c r="CI20" s="108">
        <f>IFERROR(IF(CB20="",0,IF('BPU_base (fixe)'!$E$23="NON","",IF(AND('BPU_base (fixe)'!$E$23="OUI",'BPU_base (fixe)'!$I$23=""),"Compléter le % demandé dans BPU",$E20*'BPU_base (fixe)'!$I$23*'BPU_base (fixe)'!$M$23))),0)</f>
        <v>0</v>
      </c>
      <c r="CJ20" s="110">
        <f t="shared" si="100"/>
        <v>0</v>
      </c>
      <c r="CK20" s="38">
        <f>IFERROR(IF(CB20="",0,IF(AND(#REF!="OUI",OR($F20="",$F20=0)),"Saisir le nombre de logements",IF($F20&lt;&gt;"",VLOOKUP($D20,'BPU_base (fixe)'!$D$27:$E$32,2,0)*$F20,IF(AND(OR(#REF!="NON",#REF!=""),$F20=""),VLOOKUP($D20,'BPU_base (fixe)'!$D$27:$E$32,2,0))))),0)</f>
        <v>0</v>
      </c>
      <c r="CL20" s="44">
        <f t="shared" si="101"/>
        <v>0</v>
      </c>
      <c r="CM20" s="44">
        <f>IFERROR(IF(CB20="",0,VLOOKUP($D20,'BPU_base (fixe)'!$G$27:$H$32,2,0)*$E20),0)</f>
        <v>0</v>
      </c>
      <c r="CN20" s="79">
        <f t="shared" si="102"/>
        <v>0</v>
      </c>
      <c r="CO20" s="46">
        <f t="shared" si="103"/>
        <v>0</v>
      </c>
      <c r="CP20" s="44">
        <f>IFERROR(IF(CB20="",0,IF(AND(#REF!="OUI",OR($F20="",$F20=0)),"Saisir le nombre de logements",IF($F20&lt;&gt;"",VLOOKUP($D20,'BPU_base (fixe)'!$E$36:$F$41,2,0)*$F20,IF(AND(OR(#REF!="NON",#REF!=""),$F20=""),VLOOKUP($D20,'BPU_base (fixe)'!$E$36:$F$41,2,0))))),0)</f>
        <v>0</v>
      </c>
      <c r="CQ20" s="44">
        <f>+IFERROR(IF(CB20="",0,'BPU_base (fixe)'!$H$39*$E20),0)</f>
        <v>0</v>
      </c>
      <c r="CR20" s="84">
        <f t="shared" si="104"/>
        <v>0</v>
      </c>
      <c r="CS20" s="48">
        <f t="shared" si="105"/>
        <v>0</v>
      </c>
      <c r="CT20" s="61">
        <f t="shared" si="106"/>
        <v>0</v>
      </c>
      <c r="CU20" s="62">
        <f t="shared" si="107"/>
        <v>0</v>
      </c>
      <c r="CV20" s="115">
        <f t="shared" si="108"/>
        <v>0</v>
      </c>
      <c r="CW20" s="121">
        <f>IFERROR(IF('BPU_base (fixe)'!$E$23="OUI",CT20+CJ20,0),0)</f>
        <v>0</v>
      </c>
      <c r="CX20" s="122">
        <f t="shared" si="49"/>
        <v>0</v>
      </c>
      <c r="CY20" s="128">
        <f t="shared" si="109"/>
        <v>0</v>
      </c>
      <c r="CZ20" s="151" t="str">
        <f>IFERROR(IF(YEAR('BPU_base (fixe)'!$E$8)=2030,'BPU_base (fixe)'!$E$8,IF(AND(YEAR('BPU_base (fixe)'!$E$8)&lt;2030,YEAR('BPU_base (fixe)'!$H$8)&gt;=2030),DATE(2030,1,1),"")),"")</f>
        <v/>
      </c>
      <c r="DA20" s="33" t="str">
        <f>IFERROR(IF(AND(YEAR(CZ20)=2030,'BPU_base (fixe)'!$H$8&gt;=DATE(2030,12,31)),DATE(2030,12,31),IF(AND(YEAR(CZ20)=2030,'BPU_base (fixe)'!$H$8&lt;DATE(2030,12,31)),'BPU_base (fixe)'!$H$8,"")),"")</f>
        <v/>
      </c>
      <c r="DB20" s="38">
        <f>IFERROR(IF(CZ20="",0,IF('BPU_base (fixe)'!$D$14="Prix fixes",VLOOKUP($D20,'BPU_base (fixe)'!$C$17:$E$21,2,0)*$E20,IF('BPU_base (fixe)'!$D$14="Prix indexé PEG Monthly",(VLOOKUP($D20,'BPU_base (fixe)'!$C$17:$E$21,3,0)+'BPU_base (fixe)'!$J$14)*$E20))),0)</f>
        <v>0</v>
      </c>
      <c r="DC20" s="95">
        <f>IFERROR(IF(CZ20="",0,'BPU_base (fixe)'!$G$20*$E20),0)</f>
        <v>0</v>
      </c>
      <c r="DD20" s="95">
        <f>IFERROR(IF(CZ20="",0,'BPU_base (fixe)'!$M$20*$E20),0)</f>
        <v>0</v>
      </c>
      <c r="DE20" s="75">
        <f t="shared" si="110"/>
        <v>0</v>
      </c>
      <c r="DF20" s="41">
        <f t="shared" si="111"/>
        <v>0</v>
      </c>
      <c r="DG20" s="108">
        <f>IFERROR(IF(CZ20="",0,IF('BPU_base (fixe)'!$E$23="NON","",IF(AND('BPU_base (fixe)'!$E$23="OUI",'BPU_base (fixe)'!$I$23=""),"Compléter le % demandé dans BPU",$E20*'BPU_base (fixe)'!$I$23*'BPU_base (fixe)'!$M$23))),0)</f>
        <v>0</v>
      </c>
      <c r="DH20" s="110">
        <f t="shared" si="112"/>
        <v>0</v>
      </c>
      <c r="DI20" s="38">
        <f>IFERROR(IF(CZ20="",0,IF(AND(#REF!="OUI",OR($F20="",$F20=0)),"Saisir le nombre de logements",IF($F20&lt;&gt;"",VLOOKUP($D20,'BPU_base (fixe)'!$D$27:$E$32,2,0)*$F20,IF(AND(OR(#REF!="NON",#REF!=""),$F20=""),VLOOKUP($D20,'BPU_base (fixe)'!$D$27:$E$32,2,0))))),0)</f>
        <v>0</v>
      </c>
      <c r="DJ20" s="44">
        <f t="shared" si="113"/>
        <v>0</v>
      </c>
      <c r="DK20" s="44">
        <f>IFERROR(IF(CZ20="",0,VLOOKUP($D20,'BPU_base (fixe)'!$G$27:$H$32,2,0)*$E20),0)</f>
        <v>0</v>
      </c>
      <c r="DL20" s="79">
        <f t="shared" si="114"/>
        <v>0</v>
      </c>
      <c r="DM20" s="46">
        <f t="shared" si="115"/>
        <v>0</v>
      </c>
      <c r="DN20" s="44">
        <f>IFERROR(IF(CZ20="",0,IF(AND(#REF!="OUI",OR($F20="",$F20=0)),"Saisir le nombre de logements",IF($F20&lt;&gt;"",VLOOKUP($D20,'BPU_base (fixe)'!$E$36:$F$41,2,0)*$F20,IF(AND(OR(#REF!="NON",#REF!=""),$F20=""),VLOOKUP($D20,'BPU_base (fixe)'!$E$36:$F$41,2,0))))),0)</f>
        <v>0</v>
      </c>
      <c r="DO20" s="44">
        <f>+IFERROR(IF(CZ20="",0,'BPU_base (fixe)'!$H$39*$E20),0)</f>
        <v>0</v>
      </c>
      <c r="DP20" s="84">
        <f t="shared" si="116"/>
        <v>0</v>
      </c>
      <c r="DQ20" s="48">
        <f t="shared" si="117"/>
        <v>0</v>
      </c>
      <c r="DR20" s="61">
        <f t="shared" si="118"/>
        <v>0</v>
      </c>
      <c r="DS20" s="62">
        <f t="shared" si="119"/>
        <v>0</v>
      </c>
      <c r="DT20" s="63">
        <f t="shared" si="120"/>
        <v>0</v>
      </c>
      <c r="DU20" s="121">
        <f>IFERROR(IF('BPU_base (fixe)'!$E$23="OUI",DR20+DH20,0),0)</f>
        <v>0</v>
      </c>
      <c r="DV20" s="122">
        <f t="shared" si="62"/>
        <v>0</v>
      </c>
      <c r="DW20" s="128">
        <f t="shared" si="121"/>
        <v>0</v>
      </c>
    </row>
    <row r="21" spans="2:127" hidden="1">
      <c r="B21" s="30"/>
      <c r="C21" s="19"/>
      <c r="D21" s="19"/>
      <c r="E21" s="92"/>
      <c r="F21" s="98"/>
      <c r="G21" s="159"/>
      <c r="H21" s="151">
        <f>IFERROR(IF(YEAR('BPU_base (fixe)'!$E$8)=2026,'BPU_base (fixe)'!$E$8,""),"")</f>
        <v>46296</v>
      </c>
      <c r="I21" s="33">
        <f>IFERROR(IF(AND(YEAR(H21)=2026,'BPU_base (fixe)'!$H$8&gt;=DATE(2026,12,31)),DATE(2026,12,31),IF(AND(YEAR(H21)=2026,'BPU_base (fixe)'!$H$8&lt;DATE(2026,12,31)),'BPU_base (fixe)'!$H$8,"")),"")</f>
        <v>46387</v>
      </c>
      <c r="J21" s="38">
        <f>IFERROR(IF(H21="",0,IF('BPU_base (fixe)'!$D$14="Prix fixes",VLOOKUP($D21,'BPU_base (fixe)'!$C$17:$E$21,2,0)*$E21,IF('BPU_base (fixe)'!$D$14="Prix indexé PEG Monthly",(VLOOKUP($D21,'BPU_base (fixe)'!$C$17:$E$21,3,0)+'BPU_base (fixe)'!$J$14)*$E21))),0)</f>
        <v>0</v>
      </c>
      <c r="K21" s="95">
        <f>IFERROR(IF(H21="",0,'BPU_base (fixe)'!$G$20*$E21),0)</f>
        <v>0</v>
      </c>
      <c r="L21" s="95">
        <f>IFERROR(IF(H21="",0,'BPU_base (fixe)'!$I$20*$E21),0)</f>
        <v>0</v>
      </c>
      <c r="M21" s="75">
        <f t="shared" si="64"/>
        <v>0</v>
      </c>
      <c r="N21" s="41">
        <f t="shared" si="65"/>
        <v>0</v>
      </c>
      <c r="O21" s="108">
        <f>IFERROR(IF(H21="",0,IF('BPU_base (fixe)'!$E$23="NON","",IF(AND('BPU_base (fixe)'!$E$23="OUI",'BPU_base (fixe)'!$I$23=""),"Compléter le % demandé dans BPU",$E21*'BPU_base (fixe)'!$I$23*'BPU_base (fixe)'!$M$23))),0)</f>
        <v>0</v>
      </c>
      <c r="P21" s="110">
        <f t="shared" si="66"/>
        <v>0</v>
      </c>
      <c r="Q21" s="38">
        <f>IFERROR(IF(H21="",0,IF(AND(#REF!="OUI",OR($F21="",$F21=0)),"Saisir le nombre de logements",IF($F21&lt;&gt;"",VLOOKUP($D21,'BPU_base (fixe)'!$D$27:$E$32,2,0)*$F21,IF(AND(OR(#REF!="NON",#REF!=""),$F21=""),VLOOKUP($D21,'BPU_base (fixe)'!$D$27:$E$32,2,0))))),0)</f>
        <v>0</v>
      </c>
      <c r="R21" s="44">
        <f t="shared" si="67"/>
        <v>0</v>
      </c>
      <c r="S21" s="44">
        <f>IFERROR(IF(H21="",0,VLOOKUP($D21,'BPU_base (fixe)'!$G$27:$H$32,2,0)*$E21),0)</f>
        <v>0</v>
      </c>
      <c r="T21" s="79">
        <f t="shared" si="68"/>
        <v>0</v>
      </c>
      <c r="U21" s="46">
        <f t="shared" si="69"/>
        <v>0</v>
      </c>
      <c r="V21" s="44">
        <f>IFERROR(IF(H21="",0,IF(AND(#REF!="OUI",OR($F21="",$F21=0)),"Saisir le nombre de logements",IF($F21&lt;&gt;"",VLOOKUP($D21,'BPU_base (fixe)'!$E$36:$F$41,2,0)*$F21,IF(AND(OR(#REF!="NON",#REF!=""),$F21=""),VLOOKUP($D21,'BPU_base (fixe)'!$E$36:$F$41,2,0))))),0)</f>
        <v>0</v>
      </c>
      <c r="W21" s="44">
        <f>+IFERROR(IF(H21="",0,'BPU_base (fixe)'!$H$39*$E21),0)</f>
        <v>0</v>
      </c>
      <c r="X21" s="84">
        <f t="shared" si="70"/>
        <v>0</v>
      </c>
      <c r="Y21" s="48">
        <f t="shared" si="71"/>
        <v>0</v>
      </c>
      <c r="Z21" s="61">
        <f t="shared" si="72"/>
        <v>0</v>
      </c>
      <c r="AA21" s="59">
        <f>IFERROR(Z21*'BPU_base (fixe)'!$J$39,0)</f>
        <v>0</v>
      </c>
      <c r="AB21" s="115">
        <f t="shared" si="73"/>
        <v>0</v>
      </c>
      <c r="AC21" s="121">
        <f>IFERROR(IF('BPU_base (fixe)'!$E$23="OUI",Z21+P21,0),0)</f>
        <v>0</v>
      </c>
      <c r="AD21" s="122">
        <f t="shared" si="13"/>
        <v>0</v>
      </c>
      <c r="AE21" s="128">
        <f t="shared" si="74"/>
        <v>0</v>
      </c>
      <c r="AF21" s="151">
        <f>IFERROR(IF(YEAR('BPU_base (fixe)'!$E$8)=2027,'BPU_base (fixe)'!$E$8,IF(AND(YEAR('BPU_base (fixe)'!$E$8)&lt;2027,YEAR('BPU_base (fixe)'!$H$8)&gt;=2027),DATE(2027,1,1),"")),"")</f>
        <v>46388</v>
      </c>
      <c r="AG21" s="33">
        <f>IFERROR(IF(AND(YEAR(AF21)=2027,'BPU_base (fixe)'!$H$8&gt;=DATE(2027,12,31)),DATE(2027,12,31),IF(AND(YEAR(AF21)=2027,'BPU_base (fixe)'!$H$8&lt;DATE(2027,12,31)),'BPU_base (fixe)'!$H$8,"")),"")</f>
        <v>46660</v>
      </c>
      <c r="AH21" s="38">
        <f>IFERROR(IF(AF21="",0,IF('BPU_base (fixe)'!$D$14="Prix fixes",VLOOKUP($D21,'BPU_base (fixe)'!$C$17:$E$21,2,0)*$E21,IF('BPU_base (fixe)'!$D$14="Prix indexé PEG Monthly",(VLOOKUP($D21,'BPU_base (fixe)'!$C$17:$E$21,3,0)+'BPU_base (fixe)'!$J$14)*$E21))),0)</f>
        <v>0</v>
      </c>
      <c r="AI21" s="95">
        <f>IFERROR(IF(AF21="",0,'BPU_base (fixe)'!$G$20*$E21),0)</f>
        <v>0</v>
      </c>
      <c r="AJ21" s="95">
        <f>IFERROR(IF(AF21="",0,'BPU_base (fixe)'!$J$20*$E21),0)</f>
        <v>0</v>
      </c>
      <c r="AK21" s="75">
        <f t="shared" si="75"/>
        <v>0</v>
      </c>
      <c r="AL21" s="41">
        <f t="shared" si="76"/>
        <v>0</v>
      </c>
      <c r="AM21" s="108">
        <f>IFERROR(IF(AF21="",0,IF('BPU_base (fixe)'!$E$23="NON","",IF(AND('BPU_base (fixe)'!$E$23="OUI",'BPU_base (fixe)'!$I$23=""),"Compléter le % demandé dans BPU",$E21*'BPU_base (fixe)'!$I$23*'BPU_base (fixe)'!$M$23))),0)</f>
        <v>0</v>
      </c>
      <c r="AN21" s="110">
        <f t="shared" si="77"/>
        <v>0</v>
      </c>
      <c r="AO21" s="38">
        <f>IFERROR(IF(AF21="",0,IF(AND(#REF!="OUI",OR($F21="",$F21=0)),"Saisir le nombre de logements",IF($F21&lt;&gt;"",VLOOKUP($D21,'BPU_base (fixe)'!$D$27:$E$32,2,0)*$F21,IF(AND(OR(#REF!="NON",#REF!=""),$F21=""),VLOOKUP($D21,'BPU_base (fixe)'!$D$27:$E$32,2,0))))),0)</f>
        <v>0</v>
      </c>
      <c r="AP21" s="44">
        <f t="shared" si="78"/>
        <v>0</v>
      </c>
      <c r="AQ21" s="44">
        <f>IFERROR(IF(AF21="",0,VLOOKUP($D21,'BPU_base (fixe)'!$G$27:$H$32,2,0)*$E21),0)</f>
        <v>0</v>
      </c>
      <c r="AR21" s="79">
        <f t="shared" si="79"/>
        <v>0</v>
      </c>
      <c r="AS21" s="46">
        <f t="shared" si="80"/>
        <v>0</v>
      </c>
      <c r="AT21" s="44">
        <f>IFERROR(IF(AF21="",0,IF(AND(#REF!="OUI",OR($F21="",$F21=0)),"Saisir le nombre de logements",IF($F21&lt;&gt;"",VLOOKUP($D21,'BPU_base (fixe)'!$E$36:$F$41,2,0)*$F21,IF(AND(OR(#REF!="NON",#REF!=""),$F21=""),VLOOKUP($D21,'BPU_base (fixe)'!$E$36:$F$41,2,0))))),0)</f>
        <v>0</v>
      </c>
      <c r="AU21" s="44">
        <f>+IFERROR(IF(AF21="",0,'BPU_base (fixe)'!$H$39*$E21),0)</f>
        <v>0</v>
      </c>
      <c r="AV21" s="84">
        <f t="shared" si="81"/>
        <v>0</v>
      </c>
      <c r="AW21" s="48">
        <f t="shared" si="82"/>
        <v>0</v>
      </c>
      <c r="AX21" s="61">
        <f t="shared" si="83"/>
        <v>0</v>
      </c>
      <c r="AY21" s="62">
        <f t="shared" si="22"/>
        <v>0</v>
      </c>
      <c r="AZ21" s="115">
        <f t="shared" si="84"/>
        <v>0</v>
      </c>
      <c r="BA21" s="121">
        <f>IFERROR(IF('BPU_base (fixe)'!$E$23="OUI",AX21+AN21,0),0)</f>
        <v>0</v>
      </c>
      <c r="BB21" s="122">
        <f t="shared" si="24"/>
        <v>0</v>
      </c>
      <c r="BC21" s="128">
        <f t="shared" si="85"/>
        <v>0</v>
      </c>
      <c r="BD21" s="151" t="str">
        <f>IFERROR(IF(YEAR('BPU_base (fixe)'!$E$8)=2028,'BPU_base (fixe)'!$E$8,IF(AND(YEAR('BPU_base (fixe)'!$E$8)&lt;2028,YEAR('BPU_base (fixe)'!$H$8)&gt;=2028),DATE(2028,1,1),"")),"")</f>
        <v/>
      </c>
      <c r="BE21" s="33" t="str">
        <f>IFERROR(IF(AND(YEAR(BD21)=2028,'BPU_base (fixe)'!$H$8&gt;=DATE(2028,12,31)),DATE(2028,12,31),IF(AND(YEAR(BD21)=2028,'BPU_base (fixe)'!$H$8&lt;DATE(2028,12,31)),'BPU_base (fixe)'!$H$8,"")),"")</f>
        <v/>
      </c>
      <c r="BF21" s="38">
        <f>IFERROR(IF(BD21="",0,IF('BPU_base (fixe)'!$D$14="Prix fixes",VLOOKUP($D21,'BPU_base (fixe)'!$C$17:$E$21,2,0)*$E21,IF('BPU_base (fixe)'!$D$14="Prix indexé PEG Monthly",(VLOOKUP($D21,'BPU_base (fixe)'!$C$17:$E$21,3,0)+'BPU_base (fixe)'!$J$14)*$E21))),0)</f>
        <v>0</v>
      </c>
      <c r="BG21" s="95">
        <f>IFERROR(IF(BD21="",0,'BPU_base (fixe)'!$G$20*$E21),0)</f>
        <v>0</v>
      </c>
      <c r="BH21" s="95">
        <f>IFERROR(IF(BD21="",0,'BPU_base (fixe)'!$K$20*$E21),0)</f>
        <v>0</v>
      </c>
      <c r="BI21" s="75">
        <f t="shared" si="86"/>
        <v>0</v>
      </c>
      <c r="BJ21" s="41">
        <f t="shared" si="87"/>
        <v>0</v>
      </c>
      <c r="BK21" s="108">
        <f>IFERROR(IF(BD21="",0,IF('BPU_base (fixe)'!$E$23="NON","",IF(AND('BPU_base (fixe)'!$E$23="OUI",'BPU_base (fixe)'!$I$23=""),"Compléter le % demandé dans BPU",$E21*'BPU_base (fixe)'!$I$23*'BPU_base (fixe)'!$M$23))),0)</f>
        <v>0</v>
      </c>
      <c r="BL21" s="110">
        <f t="shared" si="88"/>
        <v>0</v>
      </c>
      <c r="BM21" s="38">
        <f>IFERROR(IF(BD21="",0,IF(AND(#REF!="OUI",OR($F21="",$F21=0)),"Saisir le nombre de logements",IF($F21&lt;&gt;"",VLOOKUP($D21,'BPU_base (fixe)'!$D$27:$E$32,2,0)*$F21,IF(AND(OR(#REF!="NON",#REF!=""),$F21=""),VLOOKUP($D21,'BPU_base (fixe)'!$D$27:$E$32,2,0))))),0)</f>
        <v>0</v>
      </c>
      <c r="BN21" s="44">
        <f t="shared" si="89"/>
        <v>0</v>
      </c>
      <c r="BO21" s="44">
        <f>IFERROR(IF(BD21="",0,VLOOKUP($D21,'BPU_base (fixe)'!$G$27:$H$32,2,0)*$E21),0)</f>
        <v>0</v>
      </c>
      <c r="BP21" s="79">
        <f t="shared" si="90"/>
        <v>0</v>
      </c>
      <c r="BQ21" s="46">
        <f t="shared" si="91"/>
        <v>0</v>
      </c>
      <c r="BR21" s="44">
        <f>IFERROR(IF(BD21="",0,IF(AND(#REF!="OUI",OR($F21="",$F21=0)),"Saisir le nombre de logements",IF($F21&lt;&gt;"",VLOOKUP($D21,'BPU_base (fixe)'!$E$36:$F$41,2,0)*$F21,IF(AND(OR(#REF!="NON",#REF!=""),$F21=""),VLOOKUP($D21,'BPU_base (fixe)'!$E$36:$F$41,2,0))))),0)</f>
        <v>0</v>
      </c>
      <c r="BS21" s="44">
        <f>+IFERROR(IF(BD21="",0,'BPU_base (fixe)'!$H$39*$E21),0)</f>
        <v>0</v>
      </c>
      <c r="BT21" s="84">
        <f t="shared" si="92"/>
        <v>0</v>
      </c>
      <c r="BU21" s="48">
        <f t="shared" si="93"/>
        <v>0</v>
      </c>
      <c r="BV21" s="61">
        <f t="shared" si="94"/>
        <v>0</v>
      </c>
      <c r="BW21" s="62">
        <f t="shared" si="95"/>
        <v>0</v>
      </c>
      <c r="BX21" s="115">
        <f t="shared" si="96"/>
        <v>0</v>
      </c>
      <c r="BY21" s="121">
        <f>IFERROR(IF('BPU_base (fixe)'!$E$23="OUI",BV21+BL21,0),0)</f>
        <v>0</v>
      </c>
      <c r="BZ21" s="122">
        <f t="shared" si="36"/>
        <v>0</v>
      </c>
      <c r="CA21" s="128">
        <f t="shared" si="97"/>
        <v>0</v>
      </c>
      <c r="CB21" s="151" t="str">
        <f>IFERROR(IF(YEAR('BPU_base (fixe)'!$E$8)=2029,'BPU_base (fixe)'!$E$8,IF(AND(YEAR('BPU_base (fixe)'!$E$8)&lt;2029,YEAR('BPU_base (fixe)'!$H$8)&gt;=2029),DATE(2029,1,1),"")),"")</f>
        <v/>
      </c>
      <c r="CC21" s="33" t="str">
        <f>IFERROR(IF(AND(YEAR(CB21)=2029,'BPU_base (fixe)'!$H$8&gt;=DATE(2029,12,31)),DATE(2029,12,31),IF(AND(YEAR(CB21)=2029,'BPU_base (fixe)'!$H$8&lt;DATE(2029,12,31)),'BPU_base (fixe)'!$H$8,"")),"")</f>
        <v/>
      </c>
      <c r="CD21" s="38">
        <f>IFERROR(IF(CB21="",0,IF('BPU_base (fixe)'!$D$14="Prix fixes",VLOOKUP($D21,'BPU_base (fixe)'!$C$17:$E$21,2,0)*$E21,IF('BPU_base (fixe)'!$D$14="Prix indexé PEG Monthly",(VLOOKUP($D21,'BPU_base (fixe)'!$C$17:$E$21,3,0)+'BPU_base (fixe)'!$J$14)*$E21))),0)</f>
        <v>0</v>
      </c>
      <c r="CE21" s="95">
        <f>IFERROR(IF(CB21="",0,'BPU_base (fixe)'!$G$20*$E21),0)</f>
        <v>0</v>
      </c>
      <c r="CF21" s="95">
        <f>IFERROR(IF(CB21="",0,'BPU_base (fixe)'!$L$20*$E21),0)</f>
        <v>0</v>
      </c>
      <c r="CG21" s="75">
        <f t="shared" si="98"/>
        <v>0</v>
      </c>
      <c r="CH21" s="41">
        <f t="shared" si="99"/>
        <v>0</v>
      </c>
      <c r="CI21" s="108">
        <f>IFERROR(IF(CB21="",0,IF('BPU_base (fixe)'!$E$23="NON","",IF(AND('BPU_base (fixe)'!$E$23="OUI",'BPU_base (fixe)'!$I$23=""),"Compléter le % demandé dans BPU",$E21*'BPU_base (fixe)'!$I$23*'BPU_base (fixe)'!$M$23))),0)</f>
        <v>0</v>
      </c>
      <c r="CJ21" s="110">
        <f t="shared" si="100"/>
        <v>0</v>
      </c>
      <c r="CK21" s="38">
        <f>IFERROR(IF(CB21="",0,IF(AND(#REF!="OUI",OR($F21="",$F21=0)),"Saisir le nombre de logements",IF($F21&lt;&gt;"",VLOOKUP($D21,'BPU_base (fixe)'!$D$27:$E$32,2,0)*$F21,IF(AND(OR(#REF!="NON",#REF!=""),$F21=""),VLOOKUP($D21,'BPU_base (fixe)'!$D$27:$E$32,2,0))))),0)</f>
        <v>0</v>
      </c>
      <c r="CL21" s="44">
        <f t="shared" si="101"/>
        <v>0</v>
      </c>
      <c r="CM21" s="44">
        <f>IFERROR(IF(CB21="",0,VLOOKUP($D21,'BPU_base (fixe)'!$G$27:$H$32,2,0)*$E21),0)</f>
        <v>0</v>
      </c>
      <c r="CN21" s="79">
        <f t="shared" si="102"/>
        <v>0</v>
      </c>
      <c r="CO21" s="46">
        <f t="shared" si="103"/>
        <v>0</v>
      </c>
      <c r="CP21" s="44">
        <f>IFERROR(IF(CB21="",0,IF(AND(#REF!="OUI",OR($F21="",$F21=0)),"Saisir le nombre de logements",IF($F21&lt;&gt;"",VLOOKUP($D21,'BPU_base (fixe)'!$E$36:$F$41,2,0)*$F21,IF(AND(OR(#REF!="NON",#REF!=""),$F21=""),VLOOKUP($D21,'BPU_base (fixe)'!$E$36:$F$41,2,0))))),0)</f>
        <v>0</v>
      </c>
      <c r="CQ21" s="44">
        <f>+IFERROR(IF(CB21="",0,'BPU_base (fixe)'!$H$39*$E21),0)</f>
        <v>0</v>
      </c>
      <c r="CR21" s="84">
        <f t="shared" si="104"/>
        <v>0</v>
      </c>
      <c r="CS21" s="48">
        <f t="shared" si="105"/>
        <v>0</v>
      </c>
      <c r="CT21" s="61">
        <f t="shared" si="106"/>
        <v>0</v>
      </c>
      <c r="CU21" s="62">
        <f t="shared" si="107"/>
        <v>0</v>
      </c>
      <c r="CV21" s="115">
        <f t="shared" si="108"/>
        <v>0</v>
      </c>
      <c r="CW21" s="121">
        <f>IFERROR(IF('BPU_base (fixe)'!$E$23="OUI",CT21+CJ21,0),0)</f>
        <v>0</v>
      </c>
      <c r="CX21" s="122">
        <f t="shared" si="49"/>
        <v>0</v>
      </c>
      <c r="CY21" s="128">
        <f t="shared" si="109"/>
        <v>0</v>
      </c>
      <c r="CZ21" s="151" t="str">
        <f>IFERROR(IF(YEAR('BPU_base (fixe)'!$E$8)=2030,'BPU_base (fixe)'!$E$8,IF(AND(YEAR('BPU_base (fixe)'!$E$8)&lt;2030,YEAR('BPU_base (fixe)'!$H$8)&gt;=2030),DATE(2030,1,1),"")),"")</f>
        <v/>
      </c>
      <c r="DA21" s="33" t="str">
        <f>IFERROR(IF(AND(YEAR(CZ21)=2030,'BPU_base (fixe)'!$H$8&gt;=DATE(2030,12,31)),DATE(2030,12,31),IF(AND(YEAR(CZ21)=2030,'BPU_base (fixe)'!$H$8&lt;DATE(2030,12,31)),'BPU_base (fixe)'!$H$8,"")),"")</f>
        <v/>
      </c>
      <c r="DB21" s="38">
        <f>IFERROR(IF(CZ21="",0,IF('BPU_base (fixe)'!$D$14="Prix fixes",VLOOKUP($D21,'BPU_base (fixe)'!$C$17:$E$21,2,0)*$E21,IF('BPU_base (fixe)'!$D$14="Prix indexé PEG Monthly",(VLOOKUP($D21,'BPU_base (fixe)'!$C$17:$E$21,3,0)+'BPU_base (fixe)'!$J$14)*$E21))),0)</f>
        <v>0</v>
      </c>
      <c r="DC21" s="95">
        <f>IFERROR(IF(CZ21="",0,'BPU_base (fixe)'!$G$20*$E21),0)</f>
        <v>0</v>
      </c>
      <c r="DD21" s="95">
        <f>IFERROR(IF(CZ21="",0,'BPU_base (fixe)'!$M$20*$E21),0)</f>
        <v>0</v>
      </c>
      <c r="DE21" s="75">
        <f t="shared" si="110"/>
        <v>0</v>
      </c>
      <c r="DF21" s="41">
        <f t="shared" si="111"/>
        <v>0</v>
      </c>
      <c r="DG21" s="108">
        <f>IFERROR(IF(CZ21="",0,IF('BPU_base (fixe)'!$E$23="NON","",IF(AND('BPU_base (fixe)'!$E$23="OUI",'BPU_base (fixe)'!$I$23=""),"Compléter le % demandé dans BPU",$E21*'BPU_base (fixe)'!$I$23*'BPU_base (fixe)'!$M$23))),0)</f>
        <v>0</v>
      </c>
      <c r="DH21" s="110">
        <f t="shared" si="112"/>
        <v>0</v>
      </c>
      <c r="DI21" s="38">
        <f>IFERROR(IF(CZ21="",0,IF(AND(#REF!="OUI",OR($F21="",$F21=0)),"Saisir le nombre de logements",IF($F21&lt;&gt;"",VLOOKUP($D21,'BPU_base (fixe)'!$D$27:$E$32,2,0)*$F21,IF(AND(OR(#REF!="NON",#REF!=""),$F21=""),VLOOKUP($D21,'BPU_base (fixe)'!$D$27:$E$32,2,0))))),0)</f>
        <v>0</v>
      </c>
      <c r="DJ21" s="44">
        <f t="shared" si="113"/>
        <v>0</v>
      </c>
      <c r="DK21" s="44">
        <f>IFERROR(IF(CZ21="",0,VLOOKUP($D21,'BPU_base (fixe)'!$G$27:$H$32,2,0)*$E21),0)</f>
        <v>0</v>
      </c>
      <c r="DL21" s="79">
        <f t="shared" si="114"/>
        <v>0</v>
      </c>
      <c r="DM21" s="46">
        <f t="shared" si="115"/>
        <v>0</v>
      </c>
      <c r="DN21" s="44">
        <f>IFERROR(IF(CZ21="",0,IF(AND(#REF!="OUI",OR($F21="",$F21=0)),"Saisir le nombre de logements",IF($F21&lt;&gt;"",VLOOKUP($D21,'BPU_base (fixe)'!$E$36:$F$41,2,0)*$F21,IF(AND(OR(#REF!="NON",#REF!=""),$F21=""),VLOOKUP($D21,'BPU_base (fixe)'!$E$36:$F$41,2,0))))),0)</f>
        <v>0</v>
      </c>
      <c r="DO21" s="44">
        <f>+IFERROR(IF(CZ21="",0,'BPU_base (fixe)'!$H$39*$E21),0)</f>
        <v>0</v>
      </c>
      <c r="DP21" s="84">
        <f t="shared" si="116"/>
        <v>0</v>
      </c>
      <c r="DQ21" s="48">
        <f t="shared" si="117"/>
        <v>0</v>
      </c>
      <c r="DR21" s="61">
        <f t="shared" si="118"/>
        <v>0</v>
      </c>
      <c r="DS21" s="62">
        <f t="shared" si="119"/>
        <v>0</v>
      </c>
      <c r="DT21" s="63">
        <f t="shared" si="120"/>
        <v>0</v>
      </c>
      <c r="DU21" s="121">
        <f>IFERROR(IF('BPU_base (fixe)'!$E$23="OUI",DR21+DH21,0),0)</f>
        <v>0</v>
      </c>
      <c r="DV21" s="122">
        <f t="shared" si="62"/>
        <v>0</v>
      </c>
      <c r="DW21" s="128">
        <f t="shared" si="121"/>
        <v>0</v>
      </c>
    </row>
    <row r="22" spans="2:127" hidden="1">
      <c r="B22" s="30"/>
      <c r="C22" s="19"/>
      <c r="D22" s="19"/>
      <c r="E22" s="92"/>
      <c r="F22" s="98"/>
      <c r="G22" s="159"/>
      <c r="H22" s="151">
        <f>IFERROR(IF(YEAR('BPU_base (fixe)'!$E$8)=2026,'BPU_base (fixe)'!$E$8,""),"")</f>
        <v>46296</v>
      </c>
      <c r="I22" s="33">
        <f>IFERROR(IF(AND(YEAR(H22)=2026,'BPU_base (fixe)'!$H$8&gt;=DATE(2026,12,31)),DATE(2026,12,31),IF(AND(YEAR(H22)=2026,'BPU_base (fixe)'!$H$8&lt;DATE(2026,12,31)),'BPU_base (fixe)'!$H$8,"")),"")</f>
        <v>46387</v>
      </c>
      <c r="J22" s="38">
        <f>IFERROR(IF(H22="",0,IF('BPU_base (fixe)'!$D$14="Prix fixes",VLOOKUP($D22,'BPU_base (fixe)'!$C$17:$E$21,2,0)*$E22,IF('BPU_base (fixe)'!$D$14="Prix indexé PEG Monthly",(VLOOKUP($D22,'BPU_base (fixe)'!$C$17:$E$21,3,0)+'BPU_base (fixe)'!$J$14)*$E22))),0)</f>
        <v>0</v>
      </c>
      <c r="K22" s="95">
        <f>IFERROR(IF(H22="",0,'BPU_base (fixe)'!$G$20*$E22),0)</f>
        <v>0</v>
      </c>
      <c r="L22" s="95">
        <f>IFERROR(IF(H22="",0,'BPU_base (fixe)'!$I$20*$E22),0)</f>
        <v>0</v>
      </c>
      <c r="M22" s="75">
        <f t="shared" si="64"/>
        <v>0</v>
      </c>
      <c r="N22" s="41">
        <f t="shared" si="65"/>
        <v>0</v>
      </c>
      <c r="O22" s="108">
        <f>IFERROR(IF(H22="",0,IF('BPU_base (fixe)'!$E$23="NON","",IF(AND('BPU_base (fixe)'!$E$23="OUI",'BPU_base (fixe)'!$I$23=""),"Compléter le % demandé dans BPU",$E22*'BPU_base (fixe)'!$I$23*'BPU_base (fixe)'!$M$23))),0)</f>
        <v>0</v>
      </c>
      <c r="P22" s="110">
        <f t="shared" si="66"/>
        <v>0</v>
      </c>
      <c r="Q22" s="38">
        <f>IFERROR(IF(H22="",0,IF(AND(#REF!="OUI",OR($F22="",$F22=0)),"Saisir le nombre de logements",IF($F22&lt;&gt;"",VLOOKUP($D22,'BPU_base (fixe)'!$D$27:$E$32,2,0)*$F22,IF(AND(OR(#REF!="NON",#REF!=""),$F22=""),VLOOKUP($D22,'BPU_base (fixe)'!$D$27:$E$32,2,0))))),0)</f>
        <v>0</v>
      </c>
      <c r="R22" s="44">
        <f t="shared" si="67"/>
        <v>0</v>
      </c>
      <c r="S22" s="44">
        <f>IFERROR(IF(H22="",0,VLOOKUP($D22,'BPU_base (fixe)'!$G$27:$H$32,2,0)*$E22),0)</f>
        <v>0</v>
      </c>
      <c r="T22" s="79">
        <f t="shared" si="68"/>
        <v>0</v>
      </c>
      <c r="U22" s="46">
        <f t="shared" si="69"/>
        <v>0</v>
      </c>
      <c r="V22" s="44">
        <f>IFERROR(IF(H22="",0,IF(AND(#REF!="OUI",OR($F22="",$F22=0)),"Saisir le nombre de logements",IF($F22&lt;&gt;"",VLOOKUP($D22,'BPU_base (fixe)'!$E$36:$F$41,2,0)*$F22,IF(AND(OR(#REF!="NON",#REF!=""),$F22=""),VLOOKUP($D22,'BPU_base (fixe)'!$E$36:$F$41,2,0))))),0)</f>
        <v>0</v>
      </c>
      <c r="W22" s="44">
        <f>+IFERROR(IF(H22="",0,'BPU_base (fixe)'!$H$39*$E22),0)</f>
        <v>0</v>
      </c>
      <c r="X22" s="84">
        <f t="shared" si="70"/>
        <v>0</v>
      </c>
      <c r="Y22" s="48">
        <f t="shared" si="71"/>
        <v>0</v>
      </c>
      <c r="Z22" s="61">
        <f t="shared" si="72"/>
        <v>0</v>
      </c>
      <c r="AA22" s="59">
        <f>IFERROR(Z22*'BPU_base (fixe)'!$J$39,0)</f>
        <v>0</v>
      </c>
      <c r="AB22" s="115">
        <f t="shared" si="73"/>
        <v>0</v>
      </c>
      <c r="AC22" s="121">
        <f>IFERROR(IF('BPU_base (fixe)'!$E$23="OUI",Z22+P22,0),0)</f>
        <v>0</v>
      </c>
      <c r="AD22" s="122">
        <f t="shared" si="13"/>
        <v>0</v>
      </c>
      <c r="AE22" s="128">
        <f t="shared" si="74"/>
        <v>0</v>
      </c>
      <c r="AF22" s="151">
        <f>IFERROR(IF(YEAR('BPU_base (fixe)'!$E$8)=2027,'BPU_base (fixe)'!$E$8,IF(AND(YEAR('BPU_base (fixe)'!$E$8)&lt;2027,YEAR('BPU_base (fixe)'!$H$8)&gt;=2027),DATE(2027,1,1),"")),"")</f>
        <v>46388</v>
      </c>
      <c r="AG22" s="33">
        <f>IFERROR(IF(AND(YEAR(AF22)=2027,'BPU_base (fixe)'!$H$8&gt;=DATE(2027,12,31)),DATE(2027,12,31),IF(AND(YEAR(AF22)=2027,'BPU_base (fixe)'!$H$8&lt;DATE(2027,12,31)),'BPU_base (fixe)'!$H$8,"")),"")</f>
        <v>46660</v>
      </c>
      <c r="AH22" s="38">
        <f>IFERROR(IF(AF22="",0,IF('BPU_base (fixe)'!$D$14="Prix fixes",VLOOKUP($D22,'BPU_base (fixe)'!$C$17:$E$21,2,0)*$E22,IF('BPU_base (fixe)'!$D$14="Prix indexé PEG Monthly",(VLOOKUP($D22,'BPU_base (fixe)'!$C$17:$E$21,3,0)+'BPU_base (fixe)'!$J$14)*$E22))),0)</f>
        <v>0</v>
      </c>
      <c r="AI22" s="95">
        <f>IFERROR(IF(AF22="",0,'BPU_base (fixe)'!$G$20*$E22),0)</f>
        <v>0</v>
      </c>
      <c r="AJ22" s="95">
        <f>IFERROR(IF(AF22="",0,'BPU_base (fixe)'!$J$20*$E22),0)</f>
        <v>0</v>
      </c>
      <c r="AK22" s="75">
        <f t="shared" si="75"/>
        <v>0</v>
      </c>
      <c r="AL22" s="41">
        <f t="shared" si="76"/>
        <v>0</v>
      </c>
      <c r="AM22" s="108">
        <f>IFERROR(IF(AF22="",0,IF('BPU_base (fixe)'!$E$23="NON","",IF(AND('BPU_base (fixe)'!$E$23="OUI",'BPU_base (fixe)'!$I$23=""),"Compléter le % demandé dans BPU",$E22*'BPU_base (fixe)'!$I$23*'BPU_base (fixe)'!$M$23))),0)</f>
        <v>0</v>
      </c>
      <c r="AN22" s="110">
        <f t="shared" si="77"/>
        <v>0</v>
      </c>
      <c r="AO22" s="38">
        <f>IFERROR(IF(AF22="",0,IF(AND(#REF!="OUI",OR($F22="",$F22=0)),"Saisir le nombre de logements",IF($F22&lt;&gt;"",VLOOKUP($D22,'BPU_base (fixe)'!$D$27:$E$32,2,0)*$F22,IF(AND(OR(#REF!="NON",#REF!=""),$F22=""),VLOOKUP($D22,'BPU_base (fixe)'!$D$27:$E$32,2,0))))),0)</f>
        <v>0</v>
      </c>
      <c r="AP22" s="44">
        <f t="shared" si="78"/>
        <v>0</v>
      </c>
      <c r="AQ22" s="44">
        <f>IFERROR(IF(AF22="",0,VLOOKUP($D22,'BPU_base (fixe)'!$G$27:$H$32,2,0)*$E22),0)</f>
        <v>0</v>
      </c>
      <c r="AR22" s="79">
        <f t="shared" si="79"/>
        <v>0</v>
      </c>
      <c r="AS22" s="46">
        <f t="shared" si="80"/>
        <v>0</v>
      </c>
      <c r="AT22" s="44">
        <f>IFERROR(IF(AF22="",0,IF(AND(#REF!="OUI",OR($F22="",$F22=0)),"Saisir le nombre de logements",IF($F22&lt;&gt;"",VLOOKUP($D22,'BPU_base (fixe)'!$E$36:$F$41,2,0)*$F22,IF(AND(OR(#REF!="NON",#REF!=""),$F22=""),VLOOKUP($D22,'BPU_base (fixe)'!$E$36:$F$41,2,0))))),0)</f>
        <v>0</v>
      </c>
      <c r="AU22" s="44">
        <f>+IFERROR(IF(AF22="",0,'BPU_base (fixe)'!$H$39*$E22),0)</f>
        <v>0</v>
      </c>
      <c r="AV22" s="84">
        <f t="shared" si="81"/>
        <v>0</v>
      </c>
      <c r="AW22" s="48">
        <f t="shared" si="82"/>
        <v>0</v>
      </c>
      <c r="AX22" s="61">
        <f t="shared" si="83"/>
        <v>0</v>
      </c>
      <c r="AY22" s="62">
        <f t="shared" si="22"/>
        <v>0</v>
      </c>
      <c r="AZ22" s="115">
        <f t="shared" si="84"/>
        <v>0</v>
      </c>
      <c r="BA22" s="121">
        <f>IFERROR(IF('BPU_base (fixe)'!$E$23="OUI",AX22+AN22,0),0)</f>
        <v>0</v>
      </c>
      <c r="BB22" s="122">
        <f t="shared" si="24"/>
        <v>0</v>
      </c>
      <c r="BC22" s="128">
        <f t="shared" si="85"/>
        <v>0</v>
      </c>
      <c r="BD22" s="151" t="str">
        <f>IFERROR(IF(YEAR('BPU_base (fixe)'!$E$8)=2028,'BPU_base (fixe)'!$E$8,IF(AND(YEAR('BPU_base (fixe)'!$E$8)&lt;2028,YEAR('BPU_base (fixe)'!$H$8)&gt;=2028),DATE(2028,1,1),"")),"")</f>
        <v/>
      </c>
      <c r="BE22" s="33" t="str">
        <f>IFERROR(IF(AND(YEAR(BD22)=2028,'BPU_base (fixe)'!$H$8&gt;=DATE(2028,12,31)),DATE(2028,12,31),IF(AND(YEAR(BD22)=2028,'BPU_base (fixe)'!$H$8&lt;DATE(2028,12,31)),'BPU_base (fixe)'!$H$8,"")),"")</f>
        <v/>
      </c>
      <c r="BF22" s="38">
        <f>IFERROR(IF(BD22="",0,IF('BPU_base (fixe)'!$D$14="Prix fixes",VLOOKUP($D22,'BPU_base (fixe)'!$C$17:$E$21,2,0)*$E22,IF('BPU_base (fixe)'!$D$14="Prix indexé PEG Monthly",(VLOOKUP($D22,'BPU_base (fixe)'!$C$17:$E$21,3,0)+'BPU_base (fixe)'!$J$14)*$E22))),0)</f>
        <v>0</v>
      </c>
      <c r="BG22" s="95">
        <f>IFERROR(IF(BD22="",0,'BPU_base (fixe)'!$G$20*$E22),0)</f>
        <v>0</v>
      </c>
      <c r="BH22" s="95">
        <f>IFERROR(IF(BD22="",0,'BPU_base (fixe)'!$K$20*$E22),0)</f>
        <v>0</v>
      </c>
      <c r="BI22" s="75">
        <f t="shared" si="86"/>
        <v>0</v>
      </c>
      <c r="BJ22" s="41">
        <f t="shared" si="87"/>
        <v>0</v>
      </c>
      <c r="BK22" s="108">
        <f>IFERROR(IF(BD22="",0,IF('BPU_base (fixe)'!$E$23="NON","",IF(AND('BPU_base (fixe)'!$E$23="OUI",'BPU_base (fixe)'!$I$23=""),"Compléter le % demandé dans BPU",$E22*'BPU_base (fixe)'!$I$23*'BPU_base (fixe)'!$M$23))),0)</f>
        <v>0</v>
      </c>
      <c r="BL22" s="110">
        <f t="shared" si="88"/>
        <v>0</v>
      </c>
      <c r="BM22" s="38">
        <f>IFERROR(IF(BD22="",0,IF(AND(#REF!="OUI",OR($F22="",$F22=0)),"Saisir le nombre de logements",IF($F22&lt;&gt;"",VLOOKUP($D22,'BPU_base (fixe)'!$D$27:$E$32,2,0)*$F22,IF(AND(OR(#REF!="NON",#REF!=""),$F22=""),VLOOKUP($D22,'BPU_base (fixe)'!$D$27:$E$32,2,0))))),0)</f>
        <v>0</v>
      </c>
      <c r="BN22" s="44">
        <f t="shared" si="89"/>
        <v>0</v>
      </c>
      <c r="BO22" s="44">
        <f>IFERROR(IF(BD22="",0,VLOOKUP($D22,'BPU_base (fixe)'!$G$27:$H$32,2,0)*$E22),0)</f>
        <v>0</v>
      </c>
      <c r="BP22" s="79">
        <f t="shared" si="90"/>
        <v>0</v>
      </c>
      <c r="BQ22" s="46">
        <f t="shared" si="91"/>
        <v>0</v>
      </c>
      <c r="BR22" s="44">
        <f>IFERROR(IF(BD22="",0,IF(AND(#REF!="OUI",OR($F22="",$F22=0)),"Saisir le nombre de logements",IF($F22&lt;&gt;"",VLOOKUP($D22,'BPU_base (fixe)'!$E$36:$F$41,2,0)*$F22,IF(AND(OR(#REF!="NON",#REF!=""),$F22=""),VLOOKUP($D22,'BPU_base (fixe)'!$E$36:$F$41,2,0))))),0)</f>
        <v>0</v>
      </c>
      <c r="BS22" s="44">
        <f>+IFERROR(IF(BD22="",0,'BPU_base (fixe)'!$H$39*$E22),0)</f>
        <v>0</v>
      </c>
      <c r="BT22" s="84">
        <f t="shared" si="92"/>
        <v>0</v>
      </c>
      <c r="BU22" s="48">
        <f t="shared" si="93"/>
        <v>0</v>
      </c>
      <c r="BV22" s="61">
        <f t="shared" si="94"/>
        <v>0</v>
      </c>
      <c r="BW22" s="62">
        <f t="shared" si="95"/>
        <v>0</v>
      </c>
      <c r="BX22" s="115">
        <f t="shared" si="96"/>
        <v>0</v>
      </c>
      <c r="BY22" s="121">
        <f>IFERROR(IF('BPU_base (fixe)'!$E$23="OUI",BV22+BL22,0),0)</f>
        <v>0</v>
      </c>
      <c r="BZ22" s="122">
        <f t="shared" si="36"/>
        <v>0</v>
      </c>
      <c r="CA22" s="128">
        <f t="shared" si="97"/>
        <v>0</v>
      </c>
      <c r="CB22" s="151" t="str">
        <f>IFERROR(IF(YEAR('BPU_base (fixe)'!$E$8)=2029,'BPU_base (fixe)'!$E$8,IF(AND(YEAR('BPU_base (fixe)'!$E$8)&lt;2029,YEAR('BPU_base (fixe)'!$H$8)&gt;=2029),DATE(2029,1,1),"")),"")</f>
        <v/>
      </c>
      <c r="CC22" s="33" t="str">
        <f>IFERROR(IF(AND(YEAR(CB22)=2029,'BPU_base (fixe)'!$H$8&gt;=DATE(2029,12,31)),DATE(2029,12,31),IF(AND(YEAR(CB22)=2029,'BPU_base (fixe)'!$H$8&lt;DATE(2029,12,31)),'BPU_base (fixe)'!$H$8,"")),"")</f>
        <v/>
      </c>
      <c r="CD22" s="38">
        <f>IFERROR(IF(CB22="",0,IF('BPU_base (fixe)'!$D$14="Prix fixes",VLOOKUP($D22,'BPU_base (fixe)'!$C$17:$E$21,2,0)*$E22,IF('BPU_base (fixe)'!$D$14="Prix indexé PEG Monthly",(VLOOKUP($D22,'BPU_base (fixe)'!$C$17:$E$21,3,0)+'BPU_base (fixe)'!$J$14)*$E22))),0)</f>
        <v>0</v>
      </c>
      <c r="CE22" s="95">
        <f>IFERROR(IF(CB22="",0,'BPU_base (fixe)'!$G$20*$E22),0)</f>
        <v>0</v>
      </c>
      <c r="CF22" s="95">
        <f>IFERROR(IF(CB22="",0,'BPU_base (fixe)'!$L$20*$E22),0)</f>
        <v>0</v>
      </c>
      <c r="CG22" s="75">
        <f t="shared" si="98"/>
        <v>0</v>
      </c>
      <c r="CH22" s="41">
        <f t="shared" si="99"/>
        <v>0</v>
      </c>
      <c r="CI22" s="108">
        <f>IFERROR(IF(CB22="",0,IF('BPU_base (fixe)'!$E$23="NON","",IF(AND('BPU_base (fixe)'!$E$23="OUI",'BPU_base (fixe)'!$I$23=""),"Compléter le % demandé dans BPU",$E22*'BPU_base (fixe)'!$I$23*'BPU_base (fixe)'!$M$23))),0)</f>
        <v>0</v>
      </c>
      <c r="CJ22" s="110">
        <f t="shared" si="100"/>
        <v>0</v>
      </c>
      <c r="CK22" s="38">
        <f>IFERROR(IF(CB22="",0,IF(AND(#REF!="OUI",OR($F22="",$F22=0)),"Saisir le nombre de logements",IF($F22&lt;&gt;"",VLOOKUP($D22,'BPU_base (fixe)'!$D$27:$E$32,2,0)*$F22,IF(AND(OR(#REF!="NON",#REF!=""),$F22=""),VLOOKUP($D22,'BPU_base (fixe)'!$D$27:$E$32,2,0))))),0)</f>
        <v>0</v>
      </c>
      <c r="CL22" s="44">
        <f t="shared" si="101"/>
        <v>0</v>
      </c>
      <c r="CM22" s="44">
        <f>IFERROR(IF(CB22="",0,VLOOKUP($D22,'BPU_base (fixe)'!$G$27:$H$32,2,0)*$E22),0)</f>
        <v>0</v>
      </c>
      <c r="CN22" s="79">
        <f t="shared" si="102"/>
        <v>0</v>
      </c>
      <c r="CO22" s="46">
        <f t="shared" si="103"/>
        <v>0</v>
      </c>
      <c r="CP22" s="44">
        <f>IFERROR(IF(CB22="",0,IF(AND(#REF!="OUI",OR($F22="",$F22=0)),"Saisir le nombre de logements",IF($F22&lt;&gt;"",VLOOKUP($D22,'BPU_base (fixe)'!$E$36:$F$41,2,0)*$F22,IF(AND(OR(#REF!="NON",#REF!=""),$F22=""),VLOOKUP($D22,'BPU_base (fixe)'!$E$36:$F$41,2,0))))),0)</f>
        <v>0</v>
      </c>
      <c r="CQ22" s="44">
        <f>+IFERROR(IF(CB22="",0,'BPU_base (fixe)'!$H$39*$E22),0)</f>
        <v>0</v>
      </c>
      <c r="CR22" s="84">
        <f t="shared" si="104"/>
        <v>0</v>
      </c>
      <c r="CS22" s="48">
        <f t="shared" si="105"/>
        <v>0</v>
      </c>
      <c r="CT22" s="61">
        <f t="shared" si="106"/>
        <v>0</v>
      </c>
      <c r="CU22" s="62">
        <f t="shared" si="107"/>
        <v>0</v>
      </c>
      <c r="CV22" s="115">
        <f t="shared" si="108"/>
        <v>0</v>
      </c>
      <c r="CW22" s="121">
        <f>IFERROR(IF('BPU_base (fixe)'!$E$23="OUI",CT22+CJ22,0),0)</f>
        <v>0</v>
      </c>
      <c r="CX22" s="122">
        <f t="shared" si="49"/>
        <v>0</v>
      </c>
      <c r="CY22" s="128">
        <f t="shared" si="109"/>
        <v>0</v>
      </c>
      <c r="CZ22" s="151" t="str">
        <f>IFERROR(IF(YEAR('BPU_base (fixe)'!$E$8)=2030,'BPU_base (fixe)'!$E$8,IF(AND(YEAR('BPU_base (fixe)'!$E$8)&lt;2030,YEAR('BPU_base (fixe)'!$H$8)&gt;=2030),DATE(2030,1,1),"")),"")</f>
        <v/>
      </c>
      <c r="DA22" s="33" t="str">
        <f>IFERROR(IF(AND(YEAR(CZ22)=2030,'BPU_base (fixe)'!$H$8&gt;=DATE(2030,12,31)),DATE(2030,12,31),IF(AND(YEAR(CZ22)=2030,'BPU_base (fixe)'!$H$8&lt;DATE(2030,12,31)),'BPU_base (fixe)'!$H$8,"")),"")</f>
        <v/>
      </c>
      <c r="DB22" s="38">
        <f>IFERROR(IF(CZ22="",0,IF('BPU_base (fixe)'!$D$14="Prix fixes",VLOOKUP($D22,'BPU_base (fixe)'!$C$17:$E$21,2,0)*$E22,IF('BPU_base (fixe)'!$D$14="Prix indexé PEG Monthly",(VLOOKUP($D22,'BPU_base (fixe)'!$C$17:$E$21,3,0)+'BPU_base (fixe)'!$J$14)*$E22))),0)</f>
        <v>0</v>
      </c>
      <c r="DC22" s="95">
        <f>IFERROR(IF(CZ22="",0,'BPU_base (fixe)'!$G$20*$E22),0)</f>
        <v>0</v>
      </c>
      <c r="DD22" s="95">
        <f>IFERROR(IF(CZ22="",0,'BPU_base (fixe)'!$M$20*$E22),0)</f>
        <v>0</v>
      </c>
      <c r="DE22" s="75">
        <f t="shared" si="110"/>
        <v>0</v>
      </c>
      <c r="DF22" s="41">
        <f t="shared" si="111"/>
        <v>0</v>
      </c>
      <c r="DG22" s="108">
        <f>IFERROR(IF(CZ22="",0,IF('BPU_base (fixe)'!$E$23="NON","",IF(AND('BPU_base (fixe)'!$E$23="OUI",'BPU_base (fixe)'!$I$23=""),"Compléter le % demandé dans BPU",$E22*'BPU_base (fixe)'!$I$23*'BPU_base (fixe)'!$M$23))),0)</f>
        <v>0</v>
      </c>
      <c r="DH22" s="110">
        <f t="shared" si="112"/>
        <v>0</v>
      </c>
      <c r="DI22" s="38">
        <f>IFERROR(IF(CZ22="",0,IF(AND(#REF!="OUI",OR($F22="",$F22=0)),"Saisir le nombre de logements",IF($F22&lt;&gt;"",VLOOKUP($D22,'BPU_base (fixe)'!$D$27:$E$32,2,0)*$F22,IF(AND(OR(#REF!="NON",#REF!=""),$F22=""),VLOOKUP($D22,'BPU_base (fixe)'!$D$27:$E$32,2,0))))),0)</f>
        <v>0</v>
      </c>
      <c r="DJ22" s="44">
        <f t="shared" si="113"/>
        <v>0</v>
      </c>
      <c r="DK22" s="44">
        <f>IFERROR(IF(CZ22="",0,VLOOKUP($D22,'BPU_base (fixe)'!$G$27:$H$32,2,0)*$E22),0)</f>
        <v>0</v>
      </c>
      <c r="DL22" s="79">
        <f t="shared" si="114"/>
        <v>0</v>
      </c>
      <c r="DM22" s="46">
        <f t="shared" si="115"/>
        <v>0</v>
      </c>
      <c r="DN22" s="44">
        <f>IFERROR(IF(CZ22="",0,IF(AND(#REF!="OUI",OR($F22="",$F22=0)),"Saisir le nombre de logements",IF($F22&lt;&gt;"",VLOOKUP($D22,'BPU_base (fixe)'!$E$36:$F$41,2,0)*$F22,IF(AND(OR(#REF!="NON",#REF!=""),$F22=""),VLOOKUP($D22,'BPU_base (fixe)'!$E$36:$F$41,2,0))))),0)</f>
        <v>0</v>
      </c>
      <c r="DO22" s="44">
        <f>+IFERROR(IF(CZ22="",0,'BPU_base (fixe)'!$H$39*$E22),0)</f>
        <v>0</v>
      </c>
      <c r="DP22" s="84">
        <f t="shared" si="116"/>
        <v>0</v>
      </c>
      <c r="DQ22" s="48">
        <f t="shared" si="117"/>
        <v>0</v>
      </c>
      <c r="DR22" s="61">
        <f t="shared" si="118"/>
        <v>0</v>
      </c>
      <c r="DS22" s="62">
        <f t="shared" si="119"/>
        <v>0</v>
      </c>
      <c r="DT22" s="63">
        <f t="shared" si="120"/>
        <v>0</v>
      </c>
      <c r="DU22" s="121">
        <f>IFERROR(IF('BPU_base (fixe)'!$E$23="OUI",DR22+DH22,0),0)</f>
        <v>0</v>
      </c>
      <c r="DV22" s="122">
        <f t="shared" si="62"/>
        <v>0</v>
      </c>
      <c r="DW22" s="128">
        <f t="shared" si="121"/>
        <v>0</v>
      </c>
    </row>
    <row r="23" spans="2:127" hidden="1">
      <c r="B23" s="30"/>
      <c r="C23" s="19"/>
      <c r="D23" s="19"/>
      <c r="E23" s="92"/>
      <c r="F23" s="98"/>
      <c r="G23" s="159"/>
      <c r="H23" s="151">
        <f>IFERROR(IF(YEAR('BPU_base (fixe)'!$E$8)=2026,'BPU_base (fixe)'!$E$8,""),"")</f>
        <v>46296</v>
      </c>
      <c r="I23" s="33">
        <f>IFERROR(IF(AND(YEAR(H23)=2026,'BPU_base (fixe)'!$H$8&gt;=DATE(2026,12,31)),DATE(2026,12,31),IF(AND(YEAR(H23)=2026,'BPU_base (fixe)'!$H$8&lt;DATE(2026,12,31)),'BPU_base (fixe)'!$H$8,"")),"")</f>
        <v>46387</v>
      </c>
      <c r="J23" s="38">
        <f>IFERROR(IF(H23="",0,IF('BPU_base (fixe)'!$D$14="Prix fixes",VLOOKUP($D23,'BPU_base (fixe)'!$C$17:$E$21,2,0)*$E23,IF('BPU_base (fixe)'!$D$14="Prix indexé PEG Monthly",(VLOOKUP($D23,'BPU_base (fixe)'!$C$17:$E$21,3,0)+'BPU_base (fixe)'!$J$14)*$E23))),0)</f>
        <v>0</v>
      </c>
      <c r="K23" s="95">
        <f>IFERROR(IF(H23="",0,'BPU_base (fixe)'!$G$20*$E23),0)</f>
        <v>0</v>
      </c>
      <c r="L23" s="95">
        <f>IFERROR(IF(H23="",0,'BPU_base (fixe)'!$I$20*$E23),0)</f>
        <v>0</v>
      </c>
      <c r="M23" s="75">
        <f t="shared" si="3"/>
        <v>0</v>
      </c>
      <c r="N23" s="41">
        <f t="shared" si="4"/>
        <v>0</v>
      </c>
      <c r="O23" s="108">
        <f>IFERROR(IF(H23="",0,IF('BPU_base (fixe)'!$E$23="NON","",IF(AND('BPU_base (fixe)'!$E$23="OUI",'BPU_base (fixe)'!$I$23=""),"Compléter le % demandé dans BPU",$E23*'BPU_base (fixe)'!$I$23*'BPU_base (fixe)'!$M$23))),0)</f>
        <v>0</v>
      </c>
      <c r="P23" s="110">
        <f t="shared" si="5"/>
        <v>0</v>
      </c>
      <c r="Q23" s="38">
        <f>IFERROR(IF(H23="",0,IF(AND(#REF!="OUI",OR($F23="",$F23=0)),"Saisir le nombre de logements",IF($F23&lt;&gt;"",VLOOKUP($D23,'BPU_base (fixe)'!$D$27:$E$32,2,0)*$F23,IF(AND(OR(#REF!="NON",#REF!=""),$F23=""),VLOOKUP($D23,'BPU_base (fixe)'!$D$27:$E$32,2,0))))),0)</f>
        <v>0</v>
      </c>
      <c r="R23" s="44">
        <f t="shared" si="6"/>
        <v>0</v>
      </c>
      <c r="S23" s="44">
        <f>IFERROR(IF(H23="",0,VLOOKUP($D23,'BPU_base (fixe)'!$G$27:$H$32,2,0)*$E23),0)</f>
        <v>0</v>
      </c>
      <c r="T23" s="79">
        <f t="shared" si="7"/>
        <v>0</v>
      </c>
      <c r="U23" s="46">
        <f t="shared" si="8"/>
        <v>0</v>
      </c>
      <c r="V23" s="44">
        <f>IFERROR(IF(H23="",0,IF(AND(#REF!="OUI",OR($F23="",$F23=0)),"Saisir le nombre de logements",IF($F23&lt;&gt;"",VLOOKUP($D23,'BPU_base (fixe)'!$E$36:$F$41,2,0)*$F23,IF(AND(OR(#REF!="NON",#REF!=""),$F23=""),VLOOKUP($D23,'BPU_base (fixe)'!$E$36:$F$41,2,0))))),0)</f>
        <v>0</v>
      </c>
      <c r="W23" s="44">
        <f>+IFERROR(IF(H23="",0,'BPU_base (fixe)'!$H$39*$E23),0)</f>
        <v>0</v>
      </c>
      <c r="X23" s="84">
        <f t="shared" si="9"/>
        <v>0</v>
      </c>
      <c r="Y23" s="48">
        <f t="shared" si="10"/>
        <v>0</v>
      </c>
      <c r="Z23" s="61">
        <f t="shared" si="11"/>
        <v>0</v>
      </c>
      <c r="AA23" s="59">
        <f>IFERROR(Z23*'BPU_base (fixe)'!$J$39,0)</f>
        <v>0</v>
      </c>
      <c r="AB23" s="115">
        <f t="shared" si="12"/>
        <v>0</v>
      </c>
      <c r="AC23" s="121">
        <f>IFERROR(IF('BPU_base (fixe)'!$E$23="OUI",Z23+P23,0),0)</f>
        <v>0</v>
      </c>
      <c r="AD23" s="122">
        <f t="shared" si="13"/>
        <v>0</v>
      </c>
      <c r="AE23" s="128">
        <f t="shared" si="14"/>
        <v>0</v>
      </c>
      <c r="AF23" s="151">
        <f>IFERROR(IF(YEAR('BPU_base (fixe)'!$E$8)=2027,'BPU_base (fixe)'!$E$8,IF(AND(YEAR('BPU_base (fixe)'!$E$8)&lt;2027,YEAR('BPU_base (fixe)'!$H$8)&gt;=2027),DATE(2027,1,1),"")),"")</f>
        <v>46388</v>
      </c>
      <c r="AG23" s="33">
        <f>IFERROR(IF(AND(YEAR(AF23)=2027,'BPU_base (fixe)'!$H$8&gt;=DATE(2027,12,31)),DATE(2027,12,31),IF(AND(YEAR(AF23)=2027,'BPU_base (fixe)'!$H$8&lt;DATE(2027,12,31)),'BPU_base (fixe)'!$H$8,"")),"")</f>
        <v>46660</v>
      </c>
      <c r="AH23" s="38">
        <f>IFERROR(IF(AF23="",0,IF('BPU_base (fixe)'!$D$14="Prix fixes",VLOOKUP($D23,'BPU_base (fixe)'!$C$17:$E$21,2,0)*$E23,IF('BPU_base (fixe)'!$D$14="Prix indexé PEG Monthly",(VLOOKUP($D23,'BPU_base (fixe)'!$C$17:$E$21,3,0)+'BPU_base (fixe)'!$J$14)*$E23))),0)</f>
        <v>0</v>
      </c>
      <c r="AI23" s="95">
        <f>IFERROR(IF(AF23="",0,'BPU_base (fixe)'!$G$20*$E23),0)</f>
        <v>0</v>
      </c>
      <c r="AJ23" s="95">
        <f>IFERROR(IF(AF23="",0,'BPU_base (fixe)'!$J$20*$E23),0)</f>
        <v>0</v>
      </c>
      <c r="AK23" s="75">
        <f t="shared" si="15"/>
        <v>0</v>
      </c>
      <c r="AL23" s="41">
        <f t="shared" si="16"/>
        <v>0</v>
      </c>
      <c r="AM23" s="108">
        <f>IFERROR(IF(AF23="",0,IF('BPU_base (fixe)'!$E$23="NON","",IF(AND('BPU_base (fixe)'!$E$23="OUI",'BPU_base (fixe)'!$I$23=""),"Compléter le % demandé dans BPU",$E23*'BPU_base (fixe)'!$I$23*'BPU_base (fixe)'!$M$23))),0)</f>
        <v>0</v>
      </c>
      <c r="AN23" s="110">
        <f t="shared" si="17"/>
        <v>0</v>
      </c>
      <c r="AO23" s="38">
        <f>IFERROR(IF(AF23="",0,IF(AND(#REF!="OUI",OR($F23="",$F23=0)),"Saisir le nombre de logements",IF($F23&lt;&gt;"",VLOOKUP($D23,'BPU_base (fixe)'!$D$27:$E$32,2,0)*$F23,IF(AND(OR(#REF!="NON",#REF!=""),$F23=""),VLOOKUP($D23,'BPU_base (fixe)'!$D$27:$E$32,2,0))))),0)</f>
        <v>0</v>
      </c>
      <c r="AP23" s="44">
        <f t="shared" si="18"/>
        <v>0</v>
      </c>
      <c r="AQ23" s="44">
        <f>IFERROR(IF(AF23="",0,VLOOKUP($D23,'BPU_base (fixe)'!$G$27:$H$32,2,0)*$E23),0)</f>
        <v>0</v>
      </c>
      <c r="AR23" s="79">
        <f t="shared" si="19"/>
        <v>0</v>
      </c>
      <c r="AS23" s="46">
        <f t="shared" si="20"/>
        <v>0</v>
      </c>
      <c r="AT23" s="44">
        <f>IFERROR(IF(AF23="",0,IF(AND(#REF!="OUI",OR($F23="",$F23=0)),"Saisir le nombre de logements",IF($F23&lt;&gt;"",VLOOKUP($D23,'BPU_base (fixe)'!$E$36:$F$41,2,0)*$F23,IF(AND(OR(#REF!="NON",#REF!=""),$F23=""),VLOOKUP($D23,'BPU_base (fixe)'!$E$36:$F$41,2,0))))),0)</f>
        <v>0</v>
      </c>
      <c r="AU23" s="44">
        <f>+IFERROR(IF(AF23="",0,'BPU_base (fixe)'!$H$39*$E23),0)</f>
        <v>0</v>
      </c>
      <c r="AV23" s="84">
        <f t="shared" ref="AV23:AV35" si="122">IFERROR(SUM(AT23:AU23),0)</f>
        <v>0</v>
      </c>
      <c r="AW23" s="48">
        <f t="shared" ref="AW23:AW35" si="123">IFERROR(AV23*(AG23-AF23+1)/365,0)</f>
        <v>0</v>
      </c>
      <c r="AX23" s="61">
        <f t="shared" si="21"/>
        <v>0</v>
      </c>
      <c r="AY23" s="62">
        <f t="shared" si="22"/>
        <v>0</v>
      </c>
      <c r="AZ23" s="115">
        <f t="shared" si="23"/>
        <v>0</v>
      </c>
      <c r="BA23" s="121">
        <f>IFERROR(IF('BPU_base (fixe)'!$E$23="OUI",AX23+AN23,0),0)</f>
        <v>0</v>
      </c>
      <c r="BB23" s="122">
        <f t="shared" si="24"/>
        <v>0</v>
      </c>
      <c r="BC23" s="128">
        <f t="shared" si="25"/>
        <v>0</v>
      </c>
      <c r="BD23" s="151" t="str">
        <f>IFERROR(IF(YEAR('BPU_base (fixe)'!$E$8)=2028,'BPU_base (fixe)'!$E$8,IF(AND(YEAR('BPU_base (fixe)'!$E$8)&lt;2028,YEAR('BPU_base (fixe)'!$H$8)&gt;=2028),DATE(2028,1,1),"")),"")</f>
        <v/>
      </c>
      <c r="BE23" s="33" t="str">
        <f>IFERROR(IF(AND(YEAR(BD23)=2028,'BPU_base (fixe)'!$H$8&gt;=DATE(2028,12,31)),DATE(2028,12,31),IF(AND(YEAR(BD23)=2028,'BPU_base (fixe)'!$H$8&lt;DATE(2028,12,31)),'BPU_base (fixe)'!$H$8,"")),"")</f>
        <v/>
      </c>
      <c r="BF23" s="38">
        <f>IFERROR(IF(BD23="",0,IF('BPU_base (fixe)'!$D$14="Prix fixes",VLOOKUP($D23,'BPU_base (fixe)'!$C$17:$E$21,2,0)*$E23,IF('BPU_base (fixe)'!$D$14="Prix indexé PEG Monthly",(VLOOKUP($D23,'BPU_base (fixe)'!$C$17:$E$21,3,0)+'BPU_base (fixe)'!$J$14)*$E23))),0)</f>
        <v>0</v>
      </c>
      <c r="BG23" s="95">
        <f>IFERROR(IF(BD23="",0,'BPU_base (fixe)'!$G$20*$E23),0)</f>
        <v>0</v>
      </c>
      <c r="BH23" s="95">
        <f>IFERROR(IF(BD23="",0,'BPU_base (fixe)'!$K$20*$E23),0)</f>
        <v>0</v>
      </c>
      <c r="BI23" s="75">
        <f t="shared" si="26"/>
        <v>0</v>
      </c>
      <c r="BJ23" s="41">
        <f t="shared" si="27"/>
        <v>0</v>
      </c>
      <c r="BK23" s="108">
        <f>IFERROR(IF(BD23="",0,IF('BPU_base (fixe)'!$E$23="NON","",IF(AND('BPU_base (fixe)'!$E$23="OUI",'BPU_base (fixe)'!$I$23=""),"Compléter le % demandé dans BPU",$E23*'BPU_base (fixe)'!$I$23*'BPU_base (fixe)'!$M$23))),0)</f>
        <v>0</v>
      </c>
      <c r="BL23" s="110">
        <f t="shared" si="28"/>
        <v>0</v>
      </c>
      <c r="BM23" s="38">
        <f>IFERROR(IF(BD23="",0,IF(AND(#REF!="OUI",OR($F23="",$F23=0)),"Saisir le nombre de logements",IF($F23&lt;&gt;"",VLOOKUP($D23,'BPU_base (fixe)'!$D$27:$E$32,2,0)*$F23,IF(AND(OR(#REF!="NON",#REF!=""),$F23=""),VLOOKUP($D23,'BPU_base (fixe)'!$D$27:$E$32,2,0))))),0)</f>
        <v>0</v>
      </c>
      <c r="BN23" s="44">
        <f t="shared" si="29"/>
        <v>0</v>
      </c>
      <c r="BO23" s="44">
        <f>IFERROR(IF(BD23="",0,VLOOKUP($D23,'BPU_base (fixe)'!$G$27:$H$32,2,0)*$E23),0)</f>
        <v>0</v>
      </c>
      <c r="BP23" s="79">
        <f t="shared" si="30"/>
        <v>0</v>
      </c>
      <c r="BQ23" s="46">
        <f t="shared" si="31"/>
        <v>0</v>
      </c>
      <c r="BR23" s="44">
        <f>IFERROR(IF(BD23="",0,IF(AND(#REF!="OUI",OR($F23="",$F23=0)),"Saisir le nombre de logements",IF($F23&lt;&gt;"",VLOOKUP($D23,'BPU_base (fixe)'!$E$36:$F$41,2,0)*$F23,IF(AND(OR(#REF!="NON",#REF!=""),$F23=""),VLOOKUP($D23,'BPU_base (fixe)'!$E$36:$F$41,2,0))))),0)</f>
        <v>0</v>
      </c>
      <c r="BS23" s="44">
        <f>+IFERROR(IF(BD23="",0,'BPU_base (fixe)'!$H$39*$E23),0)</f>
        <v>0</v>
      </c>
      <c r="BT23" s="84">
        <f t="shared" ref="BT23:BT35" si="124">IFERROR(SUM(BR23:BS23),0)</f>
        <v>0</v>
      </c>
      <c r="BU23" s="48">
        <f t="shared" si="32"/>
        <v>0</v>
      </c>
      <c r="BV23" s="61">
        <f t="shared" si="33"/>
        <v>0</v>
      </c>
      <c r="BW23" s="62">
        <f t="shared" si="34"/>
        <v>0</v>
      </c>
      <c r="BX23" s="115">
        <f t="shared" si="35"/>
        <v>0</v>
      </c>
      <c r="BY23" s="121">
        <f>IFERROR(IF('BPU_base (fixe)'!$E$23="OUI",BV23+BL23,0),0)</f>
        <v>0</v>
      </c>
      <c r="BZ23" s="122">
        <f t="shared" si="36"/>
        <v>0</v>
      </c>
      <c r="CA23" s="128">
        <f t="shared" si="37"/>
        <v>0</v>
      </c>
      <c r="CB23" s="151" t="str">
        <f>IFERROR(IF(YEAR('BPU_base (fixe)'!$E$8)=2029,'BPU_base (fixe)'!$E$8,IF(AND(YEAR('BPU_base (fixe)'!$E$8)&lt;2029,YEAR('BPU_base (fixe)'!$H$8)&gt;=2029),DATE(2029,1,1),"")),"")</f>
        <v/>
      </c>
      <c r="CC23" s="33" t="str">
        <f>IFERROR(IF(AND(YEAR(CB23)=2029,'BPU_base (fixe)'!$H$8&gt;=DATE(2029,12,31)),DATE(2029,12,31),IF(AND(YEAR(CB23)=2029,'BPU_base (fixe)'!$H$8&lt;DATE(2029,12,31)),'BPU_base (fixe)'!$H$8,"")),"")</f>
        <v/>
      </c>
      <c r="CD23" s="38">
        <f>IFERROR(IF(CB23="",0,IF('BPU_base (fixe)'!$D$14="Prix fixes",VLOOKUP($D23,'BPU_base (fixe)'!$C$17:$E$21,2,0)*$E23,IF('BPU_base (fixe)'!$D$14="Prix indexé PEG Monthly",(VLOOKUP($D23,'BPU_base (fixe)'!$C$17:$E$21,3,0)+'BPU_base (fixe)'!$J$14)*$E23))),0)</f>
        <v>0</v>
      </c>
      <c r="CE23" s="95">
        <f>IFERROR(IF(CB23="",0,'BPU_base (fixe)'!$G$20*$E23),0)</f>
        <v>0</v>
      </c>
      <c r="CF23" s="95">
        <f>IFERROR(IF(CB23="",0,'BPU_base (fixe)'!$L$20*$E23),0)</f>
        <v>0</v>
      </c>
      <c r="CG23" s="75">
        <f t="shared" si="38"/>
        <v>0</v>
      </c>
      <c r="CH23" s="41">
        <f t="shared" si="39"/>
        <v>0</v>
      </c>
      <c r="CI23" s="108">
        <f>IFERROR(IF(CB23="",0,IF('BPU_base (fixe)'!$E$23="NON","",IF(AND('BPU_base (fixe)'!$E$23="OUI",'BPU_base (fixe)'!$I$23=""),"Compléter le % demandé dans BPU",$E23*'BPU_base (fixe)'!$I$23*'BPU_base (fixe)'!$M$23))),0)</f>
        <v>0</v>
      </c>
      <c r="CJ23" s="110">
        <f t="shared" si="40"/>
        <v>0</v>
      </c>
      <c r="CK23" s="38">
        <f>IFERROR(IF(CB23="",0,IF(AND(#REF!="OUI",OR($F23="",$F23=0)),"Saisir le nombre de logements",IF($F23&lt;&gt;"",VLOOKUP($D23,'BPU_base (fixe)'!$D$27:$E$32,2,0)*$F23,IF(AND(OR(#REF!="NON",#REF!=""),$F23=""),VLOOKUP($D23,'BPU_base (fixe)'!$D$27:$E$32,2,0))))),0)</f>
        <v>0</v>
      </c>
      <c r="CL23" s="44">
        <f t="shared" si="41"/>
        <v>0</v>
      </c>
      <c r="CM23" s="44">
        <f>IFERROR(IF(CB23="",0,VLOOKUP($D23,'BPU_base (fixe)'!$G$27:$H$32,2,0)*$E23),0)</f>
        <v>0</v>
      </c>
      <c r="CN23" s="79">
        <f t="shared" si="42"/>
        <v>0</v>
      </c>
      <c r="CO23" s="46">
        <f t="shared" si="43"/>
        <v>0</v>
      </c>
      <c r="CP23" s="44">
        <f>IFERROR(IF(CB23="",0,IF(AND(#REF!="OUI",OR($F23="",$F23=0)),"Saisir le nombre de logements",IF($F23&lt;&gt;"",VLOOKUP($D23,'BPU_base (fixe)'!$E$36:$F$41,2,0)*$F23,IF(AND(OR(#REF!="NON",#REF!=""),$F23=""),VLOOKUP($D23,'BPU_base (fixe)'!$E$36:$F$41,2,0))))),0)</f>
        <v>0</v>
      </c>
      <c r="CQ23" s="44">
        <f>+IFERROR(IF(CB23="",0,'BPU_base (fixe)'!$H$39*$E23),0)</f>
        <v>0</v>
      </c>
      <c r="CR23" s="84">
        <f t="shared" si="44"/>
        <v>0</v>
      </c>
      <c r="CS23" s="48">
        <f t="shared" si="45"/>
        <v>0</v>
      </c>
      <c r="CT23" s="61">
        <f t="shared" si="46"/>
        <v>0</v>
      </c>
      <c r="CU23" s="62">
        <f t="shared" si="47"/>
        <v>0</v>
      </c>
      <c r="CV23" s="115">
        <f t="shared" si="48"/>
        <v>0</v>
      </c>
      <c r="CW23" s="121">
        <f>IFERROR(IF('BPU_base (fixe)'!$E$23="OUI",CT23+CJ23,0),0)</f>
        <v>0</v>
      </c>
      <c r="CX23" s="122">
        <f t="shared" si="49"/>
        <v>0</v>
      </c>
      <c r="CY23" s="128">
        <f t="shared" si="50"/>
        <v>0</v>
      </c>
      <c r="CZ23" s="151" t="str">
        <f>IFERROR(IF(YEAR('BPU_base (fixe)'!$E$8)=2030,'BPU_base (fixe)'!$E$8,IF(AND(YEAR('BPU_base (fixe)'!$E$8)&lt;2030,YEAR('BPU_base (fixe)'!$H$8)&gt;=2030),DATE(2030,1,1),"")),"")</f>
        <v/>
      </c>
      <c r="DA23" s="33" t="str">
        <f>IFERROR(IF(AND(YEAR(CZ23)=2030,'BPU_base (fixe)'!$H$8&gt;=DATE(2030,12,31)),DATE(2030,12,31),IF(AND(YEAR(CZ23)=2030,'BPU_base (fixe)'!$H$8&lt;DATE(2030,12,31)),'BPU_base (fixe)'!$H$8,"")),"")</f>
        <v/>
      </c>
      <c r="DB23" s="38">
        <f>IFERROR(IF(CZ23="",0,IF('BPU_base (fixe)'!$D$14="Prix fixes",VLOOKUP($D23,'BPU_base (fixe)'!$C$17:$E$21,2,0)*$E23,IF('BPU_base (fixe)'!$D$14="Prix indexé PEG Monthly",(VLOOKUP($D23,'BPU_base (fixe)'!$C$17:$E$21,3,0)+'BPU_base (fixe)'!$J$14)*$E23))),0)</f>
        <v>0</v>
      </c>
      <c r="DC23" s="95">
        <f>IFERROR(IF(CZ23="",0,'BPU_base (fixe)'!$G$20*$E23),0)</f>
        <v>0</v>
      </c>
      <c r="DD23" s="95">
        <f>IFERROR(IF(CZ23="",0,'BPU_base (fixe)'!$M$20*$E23),0)</f>
        <v>0</v>
      </c>
      <c r="DE23" s="75">
        <f t="shared" si="51"/>
        <v>0</v>
      </c>
      <c r="DF23" s="41">
        <f t="shared" si="52"/>
        <v>0</v>
      </c>
      <c r="DG23" s="108">
        <f>IFERROR(IF(CZ23="",0,IF('BPU_base (fixe)'!$E$23="NON","",IF(AND('BPU_base (fixe)'!$E$23="OUI",'BPU_base (fixe)'!$I$23=""),"Compléter le % demandé dans BPU",$E23*'BPU_base (fixe)'!$I$23*'BPU_base (fixe)'!$M$23))),0)</f>
        <v>0</v>
      </c>
      <c r="DH23" s="110">
        <f t="shared" si="53"/>
        <v>0</v>
      </c>
      <c r="DI23" s="38">
        <f>IFERROR(IF(CZ23="",0,IF(AND(#REF!="OUI",OR($F23="",$F23=0)),"Saisir le nombre de logements",IF($F23&lt;&gt;"",VLOOKUP($D23,'BPU_base (fixe)'!$D$27:$E$32,2,0)*$F23,IF(AND(OR(#REF!="NON",#REF!=""),$F23=""),VLOOKUP($D23,'BPU_base (fixe)'!$D$27:$E$32,2,0))))),0)</f>
        <v>0</v>
      </c>
      <c r="DJ23" s="44">
        <f t="shared" si="54"/>
        <v>0</v>
      </c>
      <c r="DK23" s="44">
        <f>IFERROR(IF(CZ23="",0,VLOOKUP($D23,'BPU_base (fixe)'!$G$27:$H$32,2,0)*$E23),0)</f>
        <v>0</v>
      </c>
      <c r="DL23" s="79">
        <f t="shared" si="55"/>
        <v>0</v>
      </c>
      <c r="DM23" s="46">
        <f t="shared" si="56"/>
        <v>0</v>
      </c>
      <c r="DN23" s="44">
        <f>IFERROR(IF(CZ23="",0,IF(AND(#REF!="OUI",OR($F23="",$F23=0)),"Saisir le nombre de logements",IF($F23&lt;&gt;"",VLOOKUP($D23,'BPU_base (fixe)'!$E$36:$F$41,2,0)*$F23,IF(AND(OR(#REF!="NON",#REF!=""),$F23=""),VLOOKUP($D23,'BPU_base (fixe)'!$E$36:$F$41,2,0))))),0)</f>
        <v>0</v>
      </c>
      <c r="DO23" s="44">
        <f>+IFERROR(IF(CZ23="",0,'BPU_base (fixe)'!$H$39*$E23),0)</f>
        <v>0</v>
      </c>
      <c r="DP23" s="84">
        <f t="shared" si="57"/>
        <v>0</v>
      </c>
      <c r="DQ23" s="48">
        <f t="shared" si="58"/>
        <v>0</v>
      </c>
      <c r="DR23" s="61">
        <f t="shared" si="59"/>
        <v>0</v>
      </c>
      <c r="DS23" s="62">
        <f t="shared" si="60"/>
        <v>0</v>
      </c>
      <c r="DT23" s="63">
        <f t="shared" si="61"/>
        <v>0</v>
      </c>
      <c r="DU23" s="121">
        <f>IFERROR(IF('BPU_base (fixe)'!$E$23="OUI",DR23+DH23,0),0)</f>
        <v>0</v>
      </c>
      <c r="DV23" s="122">
        <f t="shared" si="62"/>
        <v>0</v>
      </c>
      <c r="DW23" s="128">
        <f t="shared" si="63"/>
        <v>0</v>
      </c>
    </row>
    <row r="24" spans="2:127" hidden="1">
      <c r="B24" s="30"/>
      <c r="C24" s="19"/>
      <c r="D24" s="19"/>
      <c r="E24" s="92"/>
      <c r="F24" s="98"/>
      <c r="G24" s="159"/>
      <c r="H24" s="151">
        <f>IFERROR(IF(YEAR('BPU_base (fixe)'!$E$8)=2026,'BPU_base (fixe)'!$E$8,""),"")</f>
        <v>46296</v>
      </c>
      <c r="I24" s="33">
        <f>IFERROR(IF(AND(YEAR(H24)=2026,'BPU_base (fixe)'!$H$8&gt;=DATE(2026,12,31)),DATE(2026,12,31),IF(AND(YEAR(H24)=2026,'BPU_base (fixe)'!$H$8&lt;DATE(2026,12,31)),'BPU_base (fixe)'!$H$8,"")),"")</f>
        <v>46387</v>
      </c>
      <c r="J24" s="38">
        <f>IFERROR(IF(H24="",0,IF('BPU_base (fixe)'!$D$14="Prix fixes",VLOOKUP($D24,'BPU_base (fixe)'!$C$17:$E$21,2,0)*$E24,IF('BPU_base (fixe)'!$D$14="Prix indexé PEG Monthly",(VLOOKUP($D24,'BPU_base (fixe)'!$C$17:$E$21,3,0)+'BPU_base (fixe)'!$J$14)*$E24))),0)</f>
        <v>0</v>
      </c>
      <c r="K24" s="95">
        <f>IFERROR(IF(H24="",0,'BPU_base (fixe)'!$G$20*$E24),0)</f>
        <v>0</v>
      </c>
      <c r="L24" s="95">
        <f>IFERROR(IF(H24="",0,'BPU_base (fixe)'!$I$20*$E24),0)</f>
        <v>0</v>
      </c>
      <c r="M24" s="75">
        <f t="shared" si="3"/>
        <v>0</v>
      </c>
      <c r="N24" s="41">
        <f t="shared" si="4"/>
        <v>0</v>
      </c>
      <c r="O24" s="108">
        <f>IFERROR(IF(H24="",0,IF('BPU_base (fixe)'!$E$23="NON","",IF(AND('BPU_base (fixe)'!$E$23="OUI",'BPU_base (fixe)'!$I$23=""),"Compléter le % demandé dans BPU",$E24*'BPU_base (fixe)'!$I$23*'BPU_base (fixe)'!$M$23))),0)</f>
        <v>0</v>
      </c>
      <c r="P24" s="110">
        <f t="shared" si="5"/>
        <v>0</v>
      </c>
      <c r="Q24" s="38">
        <f>IFERROR(IF(H24="",0,IF(AND(#REF!="OUI",OR($F24="",$F24=0)),"Saisir le nombre de logements",IF($F24&lt;&gt;"",VLOOKUP($D24,'BPU_base (fixe)'!$D$27:$E$32,2,0)*$F24,IF(AND(OR(#REF!="NON",#REF!=""),$F24=""),VLOOKUP($D24,'BPU_base (fixe)'!$D$27:$E$32,2,0))))),0)</f>
        <v>0</v>
      </c>
      <c r="R24" s="44">
        <f t="shared" si="6"/>
        <v>0</v>
      </c>
      <c r="S24" s="44">
        <f>IFERROR(IF(H24="",0,VLOOKUP($D24,'BPU_base (fixe)'!$G$27:$H$32,2,0)*$E24),0)</f>
        <v>0</v>
      </c>
      <c r="T24" s="79">
        <f t="shared" si="7"/>
        <v>0</v>
      </c>
      <c r="U24" s="46">
        <f t="shared" si="8"/>
        <v>0</v>
      </c>
      <c r="V24" s="44">
        <f>IFERROR(IF(H24="",0,IF(AND(#REF!="OUI",OR($F24="",$F24=0)),"Saisir le nombre de logements",IF($F24&lt;&gt;"",VLOOKUP($D24,'BPU_base (fixe)'!$E$36:$F$41,2,0)*$F24,IF(AND(OR(#REF!="NON",#REF!=""),$F24=""),VLOOKUP($D24,'BPU_base (fixe)'!$E$36:$F$41,2,0))))),0)</f>
        <v>0</v>
      </c>
      <c r="W24" s="44">
        <f>+IFERROR(IF(H24="",0,'BPU_base (fixe)'!$H$39*$E24),0)</f>
        <v>0</v>
      </c>
      <c r="X24" s="84">
        <f t="shared" si="9"/>
        <v>0</v>
      </c>
      <c r="Y24" s="48">
        <f t="shared" si="10"/>
        <v>0</v>
      </c>
      <c r="Z24" s="61">
        <f t="shared" si="11"/>
        <v>0</v>
      </c>
      <c r="AA24" s="59">
        <f>IFERROR(Z24*'BPU_base (fixe)'!$J$39,0)</f>
        <v>0</v>
      </c>
      <c r="AB24" s="115">
        <f t="shared" si="12"/>
        <v>0</v>
      </c>
      <c r="AC24" s="121">
        <f>IFERROR(IF('BPU_base (fixe)'!$E$23="OUI",Z24+P24,0),0)</f>
        <v>0</v>
      </c>
      <c r="AD24" s="122">
        <f t="shared" si="13"/>
        <v>0</v>
      </c>
      <c r="AE24" s="128">
        <f t="shared" si="14"/>
        <v>0</v>
      </c>
      <c r="AF24" s="151">
        <f>IFERROR(IF(YEAR('BPU_base (fixe)'!$E$8)=2027,'BPU_base (fixe)'!$E$8,IF(AND(YEAR('BPU_base (fixe)'!$E$8)&lt;2027,YEAR('BPU_base (fixe)'!$H$8)&gt;=2027),DATE(2027,1,1),"")),"")</f>
        <v>46388</v>
      </c>
      <c r="AG24" s="33">
        <f>IFERROR(IF(AND(YEAR(AF24)=2027,'BPU_base (fixe)'!$H$8&gt;=DATE(2027,12,31)),DATE(2027,12,31),IF(AND(YEAR(AF24)=2027,'BPU_base (fixe)'!$H$8&lt;DATE(2027,12,31)),'BPU_base (fixe)'!$H$8,"")),"")</f>
        <v>46660</v>
      </c>
      <c r="AH24" s="38">
        <f>IFERROR(IF(AF24="",0,IF('BPU_base (fixe)'!$D$14="Prix fixes",VLOOKUP($D24,'BPU_base (fixe)'!$C$17:$E$21,2,0)*$E24,IF('BPU_base (fixe)'!$D$14="Prix indexé PEG Monthly",(VLOOKUP($D24,'BPU_base (fixe)'!$C$17:$E$21,3,0)+'BPU_base (fixe)'!$J$14)*$E24))),0)</f>
        <v>0</v>
      </c>
      <c r="AI24" s="95">
        <f>IFERROR(IF(AF24="",0,'BPU_base (fixe)'!$G$20*$E24),0)</f>
        <v>0</v>
      </c>
      <c r="AJ24" s="95">
        <f>IFERROR(IF(AF24="",0,'BPU_base (fixe)'!$J$20*$E24),0)</f>
        <v>0</v>
      </c>
      <c r="AK24" s="75">
        <f t="shared" si="15"/>
        <v>0</v>
      </c>
      <c r="AL24" s="41">
        <f t="shared" si="16"/>
        <v>0</v>
      </c>
      <c r="AM24" s="108">
        <f>IFERROR(IF(AF24="",0,IF('BPU_base (fixe)'!$E$23="NON","",IF(AND('BPU_base (fixe)'!$E$23="OUI",'BPU_base (fixe)'!$I$23=""),"Compléter le % demandé dans BPU",$E24*'BPU_base (fixe)'!$I$23*'BPU_base (fixe)'!$M$23))),0)</f>
        <v>0</v>
      </c>
      <c r="AN24" s="110">
        <f t="shared" si="17"/>
        <v>0</v>
      </c>
      <c r="AO24" s="38">
        <f>IFERROR(IF(AF24="",0,IF(AND(#REF!="OUI",OR($F24="",$F24=0)),"Saisir le nombre de logements",IF($F24&lt;&gt;"",VLOOKUP($D24,'BPU_base (fixe)'!$D$27:$E$32,2,0)*$F24,IF(AND(OR(#REF!="NON",#REF!=""),$F24=""),VLOOKUP($D24,'BPU_base (fixe)'!$D$27:$E$32,2,0))))),0)</f>
        <v>0</v>
      </c>
      <c r="AP24" s="44">
        <f t="shared" si="18"/>
        <v>0</v>
      </c>
      <c r="AQ24" s="44">
        <f>IFERROR(IF(AF24="",0,VLOOKUP($D24,'BPU_base (fixe)'!$G$27:$H$32,2,0)*$E24),0)</f>
        <v>0</v>
      </c>
      <c r="AR24" s="79">
        <f t="shared" si="19"/>
        <v>0</v>
      </c>
      <c r="AS24" s="46">
        <f t="shared" si="20"/>
        <v>0</v>
      </c>
      <c r="AT24" s="44">
        <f>IFERROR(IF(AF24="",0,IF(AND(#REF!="OUI",OR($F24="",$F24=0)),"Saisir le nombre de logements",IF($F24&lt;&gt;"",VLOOKUP($D24,'BPU_base (fixe)'!$E$36:$F$41,2,0)*$F24,IF(AND(OR(#REF!="NON",#REF!=""),$F24=""),VLOOKUP($D24,'BPU_base (fixe)'!$E$36:$F$41,2,0))))),0)</f>
        <v>0</v>
      </c>
      <c r="AU24" s="44">
        <f>+IFERROR(IF(AF24="",0,'BPU_base (fixe)'!$H$39*$E24),0)</f>
        <v>0</v>
      </c>
      <c r="AV24" s="84">
        <f t="shared" si="122"/>
        <v>0</v>
      </c>
      <c r="AW24" s="48">
        <f t="shared" si="123"/>
        <v>0</v>
      </c>
      <c r="AX24" s="61">
        <f t="shared" si="21"/>
        <v>0</v>
      </c>
      <c r="AY24" s="62">
        <f t="shared" si="22"/>
        <v>0</v>
      </c>
      <c r="AZ24" s="115">
        <f t="shared" si="23"/>
        <v>0</v>
      </c>
      <c r="BA24" s="121">
        <f>IFERROR(IF('BPU_base (fixe)'!$E$23="OUI",AX24+AN24,0),0)</f>
        <v>0</v>
      </c>
      <c r="BB24" s="122">
        <f t="shared" si="24"/>
        <v>0</v>
      </c>
      <c r="BC24" s="128">
        <f t="shared" si="25"/>
        <v>0</v>
      </c>
      <c r="BD24" s="151" t="str">
        <f>IFERROR(IF(YEAR('BPU_base (fixe)'!$E$8)=2028,'BPU_base (fixe)'!$E$8,IF(AND(YEAR('BPU_base (fixe)'!$E$8)&lt;2028,YEAR('BPU_base (fixe)'!$H$8)&gt;=2028),DATE(2028,1,1),"")),"")</f>
        <v/>
      </c>
      <c r="BE24" s="33" t="str">
        <f>IFERROR(IF(AND(YEAR(BD24)=2028,'BPU_base (fixe)'!$H$8&gt;=DATE(2028,12,31)),DATE(2028,12,31),IF(AND(YEAR(BD24)=2028,'BPU_base (fixe)'!$H$8&lt;DATE(2028,12,31)),'BPU_base (fixe)'!$H$8,"")),"")</f>
        <v/>
      </c>
      <c r="BF24" s="38">
        <f>IFERROR(IF(BD24="",0,IF('BPU_base (fixe)'!$D$14="Prix fixes",VLOOKUP($D24,'BPU_base (fixe)'!$C$17:$E$21,2,0)*$E24,IF('BPU_base (fixe)'!$D$14="Prix indexé PEG Monthly",(VLOOKUP($D24,'BPU_base (fixe)'!$C$17:$E$21,3,0)+'BPU_base (fixe)'!$J$14)*$E24))),0)</f>
        <v>0</v>
      </c>
      <c r="BG24" s="95">
        <f>IFERROR(IF(BD24="",0,'BPU_base (fixe)'!$G$20*$E24),0)</f>
        <v>0</v>
      </c>
      <c r="BH24" s="95">
        <f>IFERROR(IF(BD24="",0,'BPU_base (fixe)'!$K$20*$E24),0)</f>
        <v>0</v>
      </c>
      <c r="BI24" s="75">
        <f t="shared" si="26"/>
        <v>0</v>
      </c>
      <c r="BJ24" s="41">
        <f t="shared" si="27"/>
        <v>0</v>
      </c>
      <c r="BK24" s="108">
        <f>IFERROR(IF(BD24="",0,IF('BPU_base (fixe)'!$E$23="NON","",IF(AND('BPU_base (fixe)'!$E$23="OUI",'BPU_base (fixe)'!$I$23=""),"Compléter le % demandé dans BPU",$E24*'BPU_base (fixe)'!$I$23*'BPU_base (fixe)'!$M$23))),0)</f>
        <v>0</v>
      </c>
      <c r="BL24" s="110">
        <f t="shared" si="28"/>
        <v>0</v>
      </c>
      <c r="BM24" s="38">
        <f>IFERROR(IF(BD24="",0,IF(AND(#REF!="OUI",OR($F24="",$F24=0)),"Saisir le nombre de logements",IF($F24&lt;&gt;"",VLOOKUP($D24,'BPU_base (fixe)'!$D$27:$E$32,2,0)*$F24,IF(AND(OR(#REF!="NON",#REF!=""),$F24=""),VLOOKUP($D24,'BPU_base (fixe)'!$D$27:$E$32,2,0))))),0)</f>
        <v>0</v>
      </c>
      <c r="BN24" s="44">
        <f t="shared" si="29"/>
        <v>0</v>
      </c>
      <c r="BO24" s="44">
        <f>IFERROR(IF(BD24="",0,VLOOKUP($D24,'BPU_base (fixe)'!$G$27:$H$32,2,0)*$E24),0)</f>
        <v>0</v>
      </c>
      <c r="BP24" s="79">
        <f t="shared" si="30"/>
        <v>0</v>
      </c>
      <c r="BQ24" s="46">
        <f t="shared" si="31"/>
        <v>0</v>
      </c>
      <c r="BR24" s="44">
        <f>IFERROR(IF(BD24="",0,IF(AND(#REF!="OUI",OR($F24="",$F24=0)),"Saisir le nombre de logements",IF($F24&lt;&gt;"",VLOOKUP($D24,'BPU_base (fixe)'!$E$36:$F$41,2,0)*$F24,IF(AND(OR(#REF!="NON",#REF!=""),$F24=""),VLOOKUP($D24,'BPU_base (fixe)'!$E$36:$F$41,2,0))))),0)</f>
        <v>0</v>
      </c>
      <c r="BS24" s="44">
        <f>+IFERROR(IF(BD24="",0,'BPU_base (fixe)'!$H$39*$E24),0)</f>
        <v>0</v>
      </c>
      <c r="BT24" s="84">
        <f t="shared" si="124"/>
        <v>0</v>
      </c>
      <c r="BU24" s="48">
        <f t="shared" si="32"/>
        <v>0</v>
      </c>
      <c r="BV24" s="61">
        <f t="shared" si="33"/>
        <v>0</v>
      </c>
      <c r="BW24" s="62">
        <f t="shared" si="34"/>
        <v>0</v>
      </c>
      <c r="BX24" s="115">
        <f t="shared" si="35"/>
        <v>0</v>
      </c>
      <c r="BY24" s="121">
        <f>IFERROR(IF('BPU_base (fixe)'!$E$23="OUI",BV24+BL24,0),0)</f>
        <v>0</v>
      </c>
      <c r="BZ24" s="122">
        <f t="shared" si="36"/>
        <v>0</v>
      </c>
      <c r="CA24" s="128">
        <f t="shared" si="37"/>
        <v>0</v>
      </c>
      <c r="CB24" s="151" t="str">
        <f>IFERROR(IF(YEAR('BPU_base (fixe)'!$E$8)=2029,'BPU_base (fixe)'!$E$8,IF(AND(YEAR('BPU_base (fixe)'!$E$8)&lt;2029,YEAR('BPU_base (fixe)'!$H$8)&gt;=2029),DATE(2029,1,1),"")),"")</f>
        <v/>
      </c>
      <c r="CC24" s="33" t="str">
        <f>IFERROR(IF(AND(YEAR(CB24)=2029,'BPU_base (fixe)'!$H$8&gt;=DATE(2029,12,31)),DATE(2029,12,31),IF(AND(YEAR(CB24)=2029,'BPU_base (fixe)'!$H$8&lt;DATE(2029,12,31)),'BPU_base (fixe)'!$H$8,"")),"")</f>
        <v/>
      </c>
      <c r="CD24" s="38">
        <f>IFERROR(IF(CB24="",0,IF('BPU_base (fixe)'!$D$14="Prix fixes",VLOOKUP($D24,'BPU_base (fixe)'!$C$17:$E$21,2,0)*$E24,IF('BPU_base (fixe)'!$D$14="Prix indexé PEG Monthly",(VLOOKUP($D24,'BPU_base (fixe)'!$C$17:$E$21,3,0)+'BPU_base (fixe)'!$J$14)*$E24))),0)</f>
        <v>0</v>
      </c>
      <c r="CE24" s="95">
        <f>IFERROR(IF(CB24="",0,'BPU_base (fixe)'!$G$20*$E24),0)</f>
        <v>0</v>
      </c>
      <c r="CF24" s="95">
        <f>IFERROR(IF(CB24="",0,'BPU_base (fixe)'!$L$20*$E24),0)</f>
        <v>0</v>
      </c>
      <c r="CG24" s="75">
        <f t="shared" si="38"/>
        <v>0</v>
      </c>
      <c r="CH24" s="41">
        <f t="shared" si="39"/>
        <v>0</v>
      </c>
      <c r="CI24" s="108">
        <f>IFERROR(IF(CB24="",0,IF('BPU_base (fixe)'!$E$23="NON","",IF(AND('BPU_base (fixe)'!$E$23="OUI",'BPU_base (fixe)'!$I$23=""),"Compléter le % demandé dans BPU",$E24*'BPU_base (fixe)'!$I$23*'BPU_base (fixe)'!$M$23))),0)</f>
        <v>0</v>
      </c>
      <c r="CJ24" s="110">
        <f t="shared" si="40"/>
        <v>0</v>
      </c>
      <c r="CK24" s="38">
        <f>IFERROR(IF(CB24="",0,IF(AND(#REF!="OUI",OR($F24="",$F24=0)),"Saisir le nombre de logements",IF($F24&lt;&gt;"",VLOOKUP($D24,'BPU_base (fixe)'!$D$27:$E$32,2,0)*$F24,IF(AND(OR(#REF!="NON",#REF!=""),$F24=""),VLOOKUP($D24,'BPU_base (fixe)'!$D$27:$E$32,2,0))))),0)</f>
        <v>0</v>
      </c>
      <c r="CL24" s="44">
        <f t="shared" si="41"/>
        <v>0</v>
      </c>
      <c r="CM24" s="44">
        <f>IFERROR(IF(CB24="",0,VLOOKUP($D24,'BPU_base (fixe)'!$G$27:$H$32,2,0)*$E24),0)</f>
        <v>0</v>
      </c>
      <c r="CN24" s="79">
        <f t="shared" si="42"/>
        <v>0</v>
      </c>
      <c r="CO24" s="46">
        <f t="shared" si="43"/>
        <v>0</v>
      </c>
      <c r="CP24" s="44">
        <f>IFERROR(IF(CB24="",0,IF(AND(#REF!="OUI",OR($F24="",$F24=0)),"Saisir le nombre de logements",IF($F24&lt;&gt;"",VLOOKUP($D24,'BPU_base (fixe)'!$E$36:$F$41,2,0)*$F24,IF(AND(OR(#REF!="NON",#REF!=""),$F24=""),VLOOKUP($D24,'BPU_base (fixe)'!$E$36:$F$41,2,0))))),0)</f>
        <v>0</v>
      </c>
      <c r="CQ24" s="44">
        <f>+IFERROR(IF(CB24="",0,'BPU_base (fixe)'!$H$39*$E24),0)</f>
        <v>0</v>
      </c>
      <c r="CR24" s="84">
        <f t="shared" si="44"/>
        <v>0</v>
      </c>
      <c r="CS24" s="48">
        <f t="shared" si="45"/>
        <v>0</v>
      </c>
      <c r="CT24" s="61">
        <f t="shared" si="46"/>
        <v>0</v>
      </c>
      <c r="CU24" s="62">
        <f t="shared" si="47"/>
        <v>0</v>
      </c>
      <c r="CV24" s="115">
        <f t="shared" si="48"/>
        <v>0</v>
      </c>
      <c r="CW24" s="121">
        <f>IFERROR(IF('BPU_base (fixe)'!$E$23="OUI",CT24+CJ24,0),0)</f>
        <v>0</v>
      </c>
      <c r="CX24" s="122">
        <f t="shared" si="49"/>
        <v>0</v>
      </c>
      <c r="CY24" s="128">
        <f t="shared" si="50"/>
        <v>0</v>
      </c>
      <c r="CZ24" s="151" t="str">
        <f>IFERROR(IF(YEAR('BPU_base (fixe)'!$E$8)=2030,'BPU_base (fixe)'!$E$8,IF(AND(YEAR('BPU_base (fixe)'!$E$8)&lt;2030,YEAR('BPU_base (fixe)'!$H$8)&gt;=2030),DATE(2030,1,1),"")),"")</f>
        <v/>
      </c>
      <c r="DA24" s="33" t="str">
        <f>IFERROR(IF(AND(YEAR(CZ24)=2030,'BPU_base (fixe)'!$H$8&gt;=DATE(2030,12,31)),DATE(2030,12,31),IF(AND(YEAR(CZ24)=2030,'BPU_base (fixe)'!$H$8&lt;DATE(2030,12,31)),'BPU_base (fixe)'!$H$8,"")),"")</f>
        <v/>
      </c>
      <c r="DB24" s="38">
        <f>IFERROR(IF(CZ24="",0,IF('BPU_base (fixe)'!$D$14="Prix fixes",VLOOKUP($D24,'BPU_base (fixe)'!$C$17:$E$21,2,0)*$E24,IF('BPU_base (fixe)'!$D$14="Prix indexé PEG Monthly",(VLOOKUP($D24,'BPU_base (fixe)'!$C$17:$E$21,3,0)+'BPU_base (fixe)'!$J$14)*$E24))),0)</f>
        <v>0</v>
      </c>
      <c r="DC24" s="95">
        <f>IFERROR(IF(CZ24="",0,'BPU_base (fixe)'!$G$20*$E24),0)</f>
        <v>0</v>
      </c>
      <c r="DD24" s="95">
        <f>IFERROR(IF(CZ24="",0,'BPU_base (fixe)'!$M$20*$E24),0)</f>
        <v>0</v>
      </c>
      <c r="DE24" s="75">
        <f t="shared" si="51"/>
        <v>0</v>
      </c>
      <c r="DF24" s="41">
        <f t="shared" si="52"/>
        <v>0</v>
      </c>
      <c r="DG24" s="108">
        <f>IFERROR(IF(CZ24="",0,IF('BPU_base (fixe)'!$E$23="NON","",IF(AND('BPU_base (fixe)'!$E$23="OUI",'BPU_base (fixe)'!$I$23=""),"Compléter le % demandé dans BPU",$E24*'BPU_base (fixe)'!$I$23*'BPU_base (fixe)'!$M$23))),0)</f>
        <v>0</v>
      </c>
      <c r="DH24" s="110">
        <f t="shared" si="53"/>
        <v>0</v>
      </c>
      <c r="DI24" s="38">
        <f>IFERROR(IF(CZ24="",0,IF(AND(#REF!="OUI",OR($F24="",$F24=0)),"Saisir le nombre de logements",IF($F24&lt;&gt;"",VLOOKUP($D24,'BPU_base (fixe)'!$D$27:$E$32,2,0)*$F24,IF(AND(OR(#REF!="NON",#REF!=""),$F24=""),VLOOKUP($D24,'BPU_base (fixe)'!$D$27:$E$32,2,0))))),0)</f>
        <v>0</v>
      </c>
      <c r="DJ24" s="44">
        <f t="shared" si="54"/>
        <v>0</v>
      </c>
      <c r="DK24" s="44">
        <f>IFERROR(IF(CZ24="",0,VLOOKUP($D24,'BPU_base (fixe)'!$G$27:$H$32,2,0)*$E24),0)</f>
        <v>0</v>
      </c>
      <c r="DL24" s="79">
        <f t="shared" si="55"/>
        <v>0</v>
      </c>
      <c r="DM24" s="46">
        <f t="shared" si="56"/>
        <v>0</v>
      </c>
      <c r="DN24" s="44">
        <f>IFERROR(IF(CZ24="",0,IF(AND(#REF!="OUI",OR($F24="",$F24=0)),"Saisir le nombre de logements",IF($F24&lt;&gt;"",VLOOKUP($D24,'BPU_base (fixe)'!$E$36:$F$41,2,0)*$F24,IF(AND(OR(#REF!="NON",#REF!=""),$F24=""),VLOOKUP($D24,'BPU_base (fixe)'!$E$36:$F$41,2,0))))),0)</f>
        <v>0</v>
      </c>
      <c r="DO24" s="44">
        <f>+IFERROR(IF(CZ24="",0,'BPU_base (fixe)'!$H$39*$E24),0)</f>
        <v>0</v>
      </c>
      <c r="DP24" s="84">
        <f t="shared" si="57"/>
        <v>0</v>
      </c>
      <c r="DQ24" s="48">
        <f t="shared" si="58"/>
        <v>0</v>
      </c>
      <c r="DR24" s="61">
        <f t="shared" si="59"/>
        <v>0</v>
      </c>
      <c r="DS24" s="62">
        <f t="shared" si="60"/>
        <v>0</v>
      </c>
      <c r="DT24" s="63">
        <f t="shared" si="61"/>
        <v>0</v>
      </c>
      <c r="DU24" s="121">
        <f>IFERROR(IF('BPU_base (fixe)'!$E$23="OUI",DR24+DH24,0),0)</f>
        <v>0</v>
      </c>
      <c r="DV24" s="122">
        <f t="shared" si="62"/>
        <v>0</v>
      </c>
      <c r="DW24" s="128">
        <f t="shared" si="63"/>
        <v>0</v>
      </c>
    </row>
    <row r="25" spans="2:127" hidden="1">
      <c r="B25" s="30"/>
      <c r="C25" s="19"/>
      <c r="D25" s="19"/>
      <c r="E25" s="92"/>
      <c r="F25" s="98"/>
      <c r="G25" s="159"/>
      <c r="H25" s="151">
        <f>IFERROR(IF(YEAR('BPU_base (fixe)'!$E$8)=2026,'BPU_base (fixe)'!$E$8,""),"")</f>
        <v>46296</v>
      </c>
      <c r="I25" s="33">
        <f>IFERROR(IF(AND(YEAR(H25)=2026,'BPU_base (fixe)'!$H$8&gt;=DATE(2026,12,31)),DATE(2026,12,31),IF(AND(YEAR(H25)=2026,'BPU_base (fixe)'!$H$8&lt;DATE(2026,12,31)),'BPU_base (fixe)'!$H$8,"")),"")</f>
        <v>46387</v>
      </c>
      <c r="J25" s="38">
        <f>IFERROR(IF(H25="",0,IF('BPU_base (fixe)'!$D$14="Prix fixes",VLOOKUP($D25,'BPU_base (fixe)'!$C$17:$E$21,2,0)*$E25,IF('BPU_base (fixe)'!$D$14="Prix indexé PEG Monthly",(VLOOKUP($D25,'BPU_base (fixe)'!$C$17:$E$21,3,0)+'BPU_base (fixe)'!$J$14)*$E25))),0)</f>
        <v>0</v>
      </c>
      <c r="K25" s="95">
        <f>IFERROR(IF(H25="",0,'BPU_base (fixe)'!$G$20*$E25),0)</f>
        <v>0</v>
      </c>
      <c r="L25" s="95">
        <f>IFERROR(IF(H25="",0,'BPU_base (fixe)'!$I$20*$E25),0)</f>
        <v>0</v>
      </c>
      <c r="M25" s="75">
        <f t="shared" si="3"/>
        <v>0</v>
      </c>
      <c r="N25" s="41">
        <f t="shared" si="4"/>
        <v>0</v>
      </c>
      <c r="O25" s="108">
        <f>IFERROR(IF(H25="",0,IF('BPU_base (fixe)'!$E$23="NON","",IF(AND('BPU_base (fixe)'!$E$23="OUI",'BPU_base (fixe)'!$I$23=""),"Compléter le % demandé dans BPU",$E25*'BPU_base (fixe)'!$I$23*'BPU_base (fixe)'!$M$23))),0)</f>
        <v>0</v>
      </c>
      <c r="P25" s="110">
        <f t="shared" si="5"/>
        <v>0</v>
      </c>
      <c r="Q25" s="38">
        <f>IFERROR(IF(H25="",0,IF(AND(#REF!="OUI",OR($F25="",$F25=0)),"Saisir le nombre de logements",IF($F25&lt;&gt;"",VLOOKUP($D25,'BPU_base (fixe)'!$D$27:$E$32,2,0)*$F25,IF(AND(OR(#REF!="NON",#REF!=""),$F25=""),VLOOKUP($D25,'BPU_base (fixe)'!$D$27:$E$32,2,0))))),0)</f>
        <v>0</v>
      </c>
      <c r="R25" s="44">
        <f t="shared" si="6"/>
        <v>0</v>
      </c>
      <c r="S25" s="44">
        <f>IFERROR(IF(H25="",0,VLOOKUP($D25,'BPU_base (fixe)'!$G$27:$H$32,2,0)*$E25),0)</f>
        <v>0</v>
      </c>
      <c r="T25" s="79">
        <f t="shared" si="7"/>
        <v>0</v>
      </c>
      <c r="U25" s="46">
        <f t="shared" si="8"/>
        <v>0</v>
      </c>
      <c r="V25" s="44">
        <f>IFERROR(IF(H25="",0,IF(AND(#REF!="OUI",OR($F25="",$F25=0)),"Saisir le nombre de logements",IF($F25&lt;&gt;"",VLOOKUP($D25,'BPU_base (fixe)'!$E$36:$F$41,2,0)*$F25,IF(AND(OR(#REF!="NON",#REF!=""),$F25=""),VLOOKUP($D25,'BPU_base (fixe)'!$E$36:$F$41,2,0))))),0)</f>
        <v>0</v>
      </c>
      <c r="W25" s="44">
        <f>+IFERROR(IF(H25="",0,'BPU_base (fixe)'!$H$39*$E25),0)</f>
        <v>0</v>
      </c>
      <c r="X25" s="84">
        <f t="shared" si="9"/>
        <v>0</v>
      </c>
      <c r="Y25" s="48">
        <f t="shared" si="10"/>
        <v>0</v>
      </c>
      <c r="Z25" s="61">
        <f t="shared" si="11"/>
        <v>0</v>
      </c>
      <c r="AA25" s="59">
        <f>IFERROR(Z25*'BPU_base (fixe)'!$J$39,0)</f>
        <v>0</v>
      </c>
      <c r="AB25" s="115">
        <f t="shared" si="12"/>
        <v>0</v>
      </c>
      <c r="AC25" s="121">
        <f>IFERROR(IF('BPU_base (fixe)'!$E$23="OUI",Z25+P25,0),0)</f>
        <v>0</v>
      </c>
      <c r="AD25" s="122">
        <f t="shared" si="13"/>
        <v>0</v>
      </c>
      <c r="AE25" s="128">
        <f t="shared" si="14"/>
        <v>0</v>
      </c>
      <c r="AF25" s="151">
        <f>IFERROR(IF(YEAR('BPU_base (fixe)'!$E$8)=2027,'BPU_base (fixe)'!$E$8,IF(AND(YEAR('BPU_base (fixe)'!$E$8)&lt;2027,YEAR('BPU_base (fixe)'!$H$8)&gt;=2027),DATE(2027,1,1),"")),"")</f>
        <v>46388</v>
      </c>
      <c r="AG25" s="33">
        <f>IFERROR(IF(AND(YEAR(AF25)=2027,'BPU_base (fixe)'!$H$8&gt;=DATE(2027,12,31)),DATE(2027,12,31),IF(AND(YEAR(AF25)=2027,'BPU_base (fixe)'!$H$8&lt;DATE(2027,12,31)),'BPU_base (fixe)'!$H$8,"")),"")</f>
        <v>46660</v>
      </c>
      <c r="AH25" s="38">
        <f>IFERROR(IF(AF25="",0,IF('BPU_base (fixe)'!$D$14="Prix fixes",VLOOKUP($D25,'BPU_base (fixe)'!$C$17:$E$21,2,0)*$E25,IF('BPU_base (fixe)'!$D$14="Prix indexé PEG Monthly",(VLOOKUP($D25,'BPU_base (fixe)'!$C$17:$E$21,3,0)+'BPU_base (fixe)'!$J$14)*$E25))),0)</f>
        <v>0</v>
      </c>
      <c r="AI25" s="95">
        <f>IFERROR(IF(AF25="",0,'BPU_base (fixe)'!$G$20*$E25),0)</f>
        <v>0</v>
      </c>
      <c r="AJ25" s="95">
        <f>IFERROR(IF(AF25="",0,'BPU_base (fixe)'!$J$20*$E25),0)</f>
        <v>0</v>
      </c>
      <c r="AK25" s="75">
        <f t="shared" si="15"/>
        <v>0</v>
      </c>
      <c r="AL25" s="41">
        <f t="shared" si="16"/>
        <v>0</v>
      </c>
      <c r="AM25" s="108">
        <f>IFERROR(IF(AF25="",0,IF('BPU_base (fixe)'!$E$23="NON","",IF(AND('BPU_base (fixe)'!$E$23="OUI",'BPU_base (fixe)'!$I$23=""),"Compléter le % demandé dans BPU",$E25*'BPU_base (fixe)'!$I$23*'BPU_base (fixe)'!$M$23))),0)</f>
        <v>0</v>
      </c>
      <c r="AN25" s="110">
        <f t="shared" si="17"/>
        <v>0</v>
      </c>
      <c r="AO25" s="38">
        <f>IFERROR(IF(AF25="",0,IF(AND(#REF!="OUI",OR($F25="",$F25=0)),"Saisir le nombre de logements",IF($F25&lt;&gt;"",VLOOKUP($D25,'BPU_base (fixe)'!$D$27:$E$32,2,0)*$F25,IF(AND(OR(#REF!="NON",#REF!=""),$F25=""),VLOOKUP($D25,'BPU_base (fixe)'!$D$27:$E$32,2,0))))),0)</f>
        <v>0</v>
      </c>
      <c r="AP25" s="44">
        <f t="shared" si="18"/>
        <v>0</v>
      </c>
      <c r="AQ25" s="44">
        <f>IFERROR(IF(AF25="",0,VLOOKUP($D25,'BPU_base (fixe)'!$G$27:$H$32,2,0)*$E25),0)</f>
        <v>0</v>
      </c>
      <c r="AR25" s="79">
        <f t="shared" si="19"/>
        <v>0</v>
      </c>
      <c r="AS25" s="46">
        <f t="shared" si="20"/>
        <v>0</v>
      </c>
      <c r="AT25" s="44">
        <f>IFERROR(IF(AF25="",0,IF(AND(#REF!="OUI",OR($F25="",$F25=0)),"Saisir le nombre de logements",IF($F25&lt;&gt;"",VLOOKUP($D25,'BPU_base (fixe)'!$E$36:$F$41,2,0)*$F25,IF(AND(OR(#REF!="NON",#REF!=""),$F25=""),VLOOKUP($D25,'BPU_base (fixe)'!$E$36:$F$41,2,0))))),0)</f>
        <v>0</v>
      </c>
      <c r="AU25" s="44">
        <f>+IFERROR(IF(AF25="",0,'BPU_base (fixe)'!$H$39*$E25),0)</f>
        <v>0</v>
      </c>
      <c r="AV25" s="84">
        <f t="shared" si="122"/>
        <v>0</v>
      </c>
      <c r="AW25" s="48">
        <f t="shared" si="123"/>
        <v>0</v>
      </c>
      <c r="AX25" s="61">
        <f t="shared" si="21"/>
        <v>0</v>
      </c>
      <c r="AY25" s="62">
        <f t="shared" si="22"/>
        <v>0</v>
      </c>
      <c r="AZ25" s="115">
        <f t="shared" si="23"/>
        <v>0</v>
      </c>
      <c r="BA25" s="121">
        <f>IFERROR(IF('BPU_base (fixe)'!$E$23="OUI",AX25+AN25,0),0)</f>
        <v>0</v>
      </c>
      <c r="BB25" s="122">
        <f t="shared" si="24"/>
        <v>0</v>
      </c>
      <c r="BC25" s="128">
        <f t="shared" si="25"/>
        <v>0</v>
      </c>
      <c r="BD25" s="151" t="str">
        <f>IFERROR(IF(YEAR('BPU_base (fixe)'!$E$8)=2028,'BPU_base (fixe)'!$E$8,IF(AND(YEAR('BPU_base (fixe)'!$E$8)&lt;2028,YEAR('BPU_base (fixe)'!$H$8)&gt;=2028),DATE(2028,1,1),"")),"")</f>
        <v/>
      </c>
      <c r="BE25" s="33" t="str">
        <f>IFERROR(IF(AND(YEAR(BD25)=2028,'BPU_base (fixe)'!$H$8&gt;=DATE(2028,12,31)),DATE(2028,12,31),IF(AND(YEAR(BD25)=2028,'BPU_base (fixe)'!$H$8&lt;DATE(2028,12,31)),'BPU_base (fixe)'!$H$8,"")),"")</f>
        <v/>
      </c>
      <c r="BF25" s="38">
        <f>IFERROR(IF(BD25="",0,IF('BPU_base (fixe)'!$D$14="Prix fixes",VLOOKUP($D25,'BPU_base (fixe)'!$C$17:$E$21,2,0)*$E25,IF('BPU_base (fixe)'!$D$14="Prix indexé PEG Monthly",(VLOOKUP($D25,'BPU_base (fixe)'!$C$17:$E$21,3,0)+'BPU_base (fixe)'!$J$14)*$E25))),0)</f>
        <v>0</v>
      </c>
      <c r="BG25" s="95">
        <f>IFERROR(IF(BD25="",0,'BPU_base (fixe)'!$G$20*$E25),0)</f>
        <v>0</v>
      </c>
      <c r="BH25" s="95">
        <f>IFERROR(IF(BD25="",0,'BPU_base (fixe)'!$K$20*$E25),0)</f>
        <v>0</v>
      </c>
      <c r="BI25" s="75">
        <f t="shared" si="26"/>
        <v>0</v>
      </c>
      <c r="BJ25" s="41">
        <f t="shared" si="27"/>
        <v>0</v>
      </c>
      <c r="BK25" s="108">
        <f>IFERROR(IF(BD25="",0,IF('BPU_base (fixe)'!$E$23="NON","",IF(AND('BPU_base (fixe)'!$E$23="OUI",'BPU_base (fixe)'!$I$23=""),"Compléter le % demandé dans BPU",$E25*'BPU_base (fixe)'!$I$23*'BPU_base (fixe)'!$M$23))),0)</f>
        <v>0</v>
      </c>
      <c r="BL25" s="110">
        <f t="shared" si="28"/>
        <v>0</v>
      </c>
      <c r="BM25" s="38">
        <f>IFERROR(IF(BD25="",0,IF(AND(#REF!="OUI",OR($F25="",$F25=0)),"Saisir le nombre de logements",IF($F25&lt;&gt;"",VLOOKUP($D25,'BPU_base (fixe)'!$D$27:$E$32,2,0)*$F25,IF(AND(OR(#REF!="NON",#REF!=""),$F25=""),VLOOKUP($D25,'BPU_base (fixe)'!$D$27:$E$32,2,0))))),0)</f>
        <v>0</v>
      </c>
      <c r="BN25" s="44">
        <f t="shared" si="29"/>
        <v>0</v>
      </c>
      <c r="BO25" s="44">
        <f>IFERROR(IF(BD25="",0,VLOOKUP($D25,'BPU_base (fixe)'!$G$27:$H$32,2,0)*$E25),0)</f>
        <v>0</v>
      </c>
      <c r="BP25" s="79">
        <f t="shared" si="30"/>
        <v>0</v>
      </c>
      <c r="BQ25" s="46">
        <f t="shared" si="31"/>
        <v>0</v>
      </c>
      <c r="BR25" s="44">
        <f>IFERROR(IF(BD25="",0,IF(AND(#REF!="OUI",OR($F25="",$F25=0)),"Saisir le nombre de logements",IF($F25&lt;&gt;"",VLOOKUP($D25,'BPU_base (fixe)'!$E$36:$F$41,2,0)*$F25,IF(AND(OR(#REF!="NON",#REF!=""),$F25=""),VLOOKUP($D25,'BPU_base (fixe)'!$E$36:$F$41,2,0))))),0)</f>
        <v>0</v>
      </c>
      <c r="BS25" s="44">
        <f>+IFERROR(IF(BD25="",0,'BPU_base (fixe)'!$H$39*$E25),0)</f>
        <v>0</v>
      </c>
      <c r="BT25" s="84">
        <f t="shared" si="124"/>
        <v>0</v>
      </c>
      <c r="BU25" s="48">
        <f t="shared" si="32"/>
        <v>0</v>
      </c>
      <c r="BV25" s="61">
        <f t="shared" si="33"/>
        <v>0</v>
      </c>
      <c r="BW25" s="62">
        <f t="shared" si="34"/>
        <v>0</v>
      </c>
      <c r="BX25" s="115">
        <f t="shared" si="35"/>
        <v>0</v>
      </c>
      <c r="BY25" s="121">
        <f>IFERROR(IF('BPU_base (fixe)'!$E$23="OUI",BV25+BL25,0),0)</f>
        <v>0</v>
      </c>
      <c r="BZ25" s="122">
        <f t="shared" si="36"/>
        <v>0</v>
      </c>
      <c r="CA25" s="128">
        <f t="shared" si="37"/>
        <v>0</v>
      </c>
      <c r="CB25" s="151" t="str">
        <f>IFERROR(IF(YEAR('BPU_base (fixe)'!$E$8)=2029,'BPU_base (fixe)'!$E$8,IF(AND(YEAR('BPU_base (fixe)'!$E$8)&lt;2029,YEAR('BPU_base (fixe)'!$H$8)&gt;=2029),DATE(2029,1,1),"")),"")</f>
        <v/>
      </c>
      <c r="CC25" s="33" t="str">
        <f>IFERROR(IF(AND(YEAR(CB25)=2029,'BPU_base (fixe)'!$H$8&gt;=DATE(2029,12,31)),DATE(2029,12,31),IF(AND(YEAR(CB25)=2029,'BPU_base (fixe)'!$H$8&lt;DATE(2029,12,31)),'BPU_base (fixe)'!$H$8,"")),"")</f>
        <v/>
      </c>
      <c r="CD25" s="38">
        <f>IFERROR(IF(CB25="",0,IF('BPU_base (fixe)'!$D$14="Prix fixes",VLOOKUP($D25,'BPU_base (fixe)'!$C$17:$E$21,2,0)*$E25,IF('BPU_base (fixe)'!$D$14="Prix indexé PEG Monthly",(VLOOKUP($D25,'BPU_base (fixe)'!$C$17:$E$21,3,0)+'BPU_base (fixe)'!$J$14)*$E25))),0)</f>
        <v>0</v>
      </c>
      <c r="CE25" s="95">
        <f>IFERROR(IF(CB25="",0,'BPU_base (fixe)'!$G$20*$E25),0)</f>
        <v>0</v>
      </c>
      <c r="CF25" s="95">
        <f>IFERROR(IF(CB25="",0,'BPU_base (fixe)'!$L$20*$E25),0)</f>
        <v>0</v>
      </c>
      <c r="CG25" s="75">
        <f t="shared" si="38"/>
        <v>0</v>
      </c>
      <c r="CH25" s="41">
        <f t="shared" si="39"/>
        <v>0</v>
      </c>
      <c r="CI25" s="108">
        <f>IFERROR(IF(CB25="",0,IF('BPU_base (fixe)'!$E$23="NON","",IF(AND('BPU_base (fixe)'!$E$23="OUI",'BPU_base (fixe)'!$I$23=""),"Compléter le % demandé dans BPU",$E25*'BPU_base (fixe)'!$I$23*'BPU_base (fixe)'!$M$23))),0)</f>
        <v>0</v>
      </c>
      <c r="CJ25" s="110">
        <f t="shared" si="40"/>
        <v>0</v>
      </c>
      <c r="CK25" s="38">
        <f>IFERROR(IF(CB25="",0,IF(AND(#REF!="OUI",OR($F25="",$F25=0)),"Saisir le nombre de logements",IF($F25&lt;&gt;"",VLOOKUP($D25,'BPU_base (fixe)'!$D$27:$E$32,2,0)*$F25,IF(AND(OR(#REF!="NON",#REF!=""),$F25=""),VLOOKUP($D25,'BPU_base (fixe)'!$D$27:$E$32,2,0))))),0)</f>
        <v>0</v>
      </c>
      <c r="CL25" s="44">
        <f t="shared" si="41"/>
        <v>0</v>
      </c>
      <c r="CM25" s="44">
        <f>IFERROR(IF(CB25="",0,VLOOKUP($D25,'BPU_base (fixe)'!$G$27:$H$32,2,0)*$E25),0)</f>
        <v>0</v>
      </c>
      <c r="CN25" s="79">
        <f t="shared" si="42"/>
        <v>0</v>
      </c>
      <c r="CO25" s="46">
        <f t="shared" si="43"/>
        <v>0</v>
      </c>
      <c r="CP25" s="44">
        <f>IFERROR(IF(CB25="",0,IF(AND(#REF!="OUI",OR($F25="",$F25=0)),"Saisir le nombre de logements",IF($F25&lt;&gt;"",VLOOKUP($D25,'BPU_base (fixe)'!$E$36:$F$41,2,0)*$F25,IF(AND(OR(#REF!="NON",#REF!=""),$F25=""),VLOOKUP($D25,'BPU_base (fixe)'!$E$36:$F$41,2,0))))),0)</f>
        <v>0</v>
      </c>
      <c r="CQ25" s="44">
        <f>+IFERROR(IF(CB25="",0,'BPU_base (fixe)'!$H$39*$E25),0)</f>
        <v>0</v>
      </c>
      <c r="CR25" s="84">
        <f t="shared" si="44"/>
        <v>0</v>
      </c>
      <c r="CS25" s="48">
        <f t="shared" si="45"/>
        <v>0</v>
      </c>
      <c r="CT25" s="61">
        <f t="shared" si="46"/>
        <v>0</v>
      </c>
      <c r="CU25" s="62">
        <f t="shared" si="47"/>
        <v>0</v>
      </c>
      <c r="CV25" s="115">
        <f t="shared" si="48"/>
        <v>0</v>
      </c>
      <c r="CW25" s="121">
        <f>IFERROR(IF('BPU_base (fixe)'!$E$23="OUI",CT25+CJ25,0),0)</f>
        <v>0</v>
      </c>
      <c r="CX25" s="122">
        <f t="shared" si="49"/>
        <v>0</v>
      </c>
      <c r="CY25" s="128">
        <f t="shared" si="50"/>
        <v>0</v>
      </c>
      <c r="CZ25" s="151" t="str">
        <f>IFERROR(IF(YEAR('BPU_base (fixe)'!$E$8)=2030,'BPU_base (fixe)'!$E$8,IF(AND(YEAR('BPU_base (fixe)'!$E$8)&lt;2030,YEAR('BPU_base (fixe)'!$H$8)&gt;=2030),DATE(2030,1,1),"")),"")</f>
        <v/>
      </c>
      <c r="DA25" s="33" t="str">
        <f>IFERROR(IF(AND(YEAR(CZ25)=2030,'BPU_base (fixe)'!$H$8&gt;=DATE(2030,12,31)),DATE(2030,12,31),IF(AND(YEAR(CZ25)=2030,'BPU_base (fixe)'!$H$8&lt;DATE(2030,12,31)),'BPU_base (fixe)'!$H$8,"")),"")</f>
        <v/>
      </c>
      <c r="DB25" s="38">
        <f>IFERROR(IF(CZ25="",0,IF('BPU_base (fixe)'!$D$14="Prix fixes",VLOOKUP($D25,'BPU_base (fixe)'!$C$17:$E$21,2,0)*$E25,IF('BPU_base (fixe)'!$D$14="Prix indexé PEG Monthly",(VLOOKUP($D25,'BPU_base (fixe)'!$C$17:$E$21,3,0)+'BPU_base (fixe)'!$J$14)*$E25))),0)</f>
        <v>0</v>
      </c>
      <c r="DC25" s="95">
        <f>IFERROR(IF(CZ25="",0,'BPU_base (fixe)'!$G$20*$E25),0)</f>
        <v>0</v>
      </c>
      <c r="DD25" s="95">
        <f>IFERROR(IF(CZ25="",0,'BPU_base (fixe)'!$M$20*$E25),0)</f>
        <v>0</v>
      </c>
      <c r="DE25" s="75">
        <f t="shared" si="51"/>
        <v>0</v>
      </c>
      <c r="DF25" s="41">
        <f t="shared" si="52"/>
        <v>0</v>
      </c>
      <c r="DG25" s="108">
        <f>IFERROR(IF(CZ25="",0,IF('BPU_base (fixe)'!$E$23="NON","",IF(AND('BPU_base (fixe)'!$E$23="OUI",'BPU_base (fixe)'!$I$23=""),"Compléter le % demandé dans BPU",$E25*'BPU_base (fixe)'!$I$23*'BPU_base (fixe)'!$M$23))),0)</f>
        <v>0</v>
      </c>
      <c r="DH25" s="110">
        <f t="shared" si="53"/>
        <v>0</v>
      </c>
      <c r="DI25" s="38">
        <f>IFERROR(IF(CZ25="",0,IF(AND(#REF!="OUI",OR($F25="",$F25=0)),"Saisir le nombre de logements",IF($F25&lt;&gt;"",VLOOKUP($D25,'BPU_base (fixe)'!$D$27:$E$32,2,0)*$F25,IF(AND(OR(#REF!="NON",#REF!=""),$F25=""),VLOOKUP($D25,'BPU_base (fixe)'!$D$27:$E$32,2,0))))),0)</f>
        <v>0</v>
      </c>
      <c r="DJ25" s="44">
        <f t="shared" si="54"/>
        <v>0</v>
      </c>
      <c r="DK25" s="44">
        <f>IFERROR(IF(CZ25="",0,VLOOKUP($D25,'BPU_base (fixe)'!$G$27:$H$32,2,0)*$E25),0)</f>
        <v>0</v>
      </c>
      <c r="DL25" s="79">
        <f t="shared" si="55"/>
        <v>0</v>
      </c>
      <c r="DM25" s="46">
        <f t="shared" si="56"/>
        <v>0</v>
      </c>
      <c r="DN25" s="44">
        <f>IFERROR(IF(CZ25="",0,IF(AND(#REF!="OUI",OR($F25="",$F25=0)),"Saisir le nombre de logements",IF($F25&lt;&gt;"",VLOOKUP($D25,'BPU_base (fixe)'!$E$36:$F$41,2,0)*$F25,IF(AND(OR(#REF!="NON",#REF!=""),$F25=""),VLOOKUP($D25,'BPU_base (fixe)'!$E$36:$F$41,2,0))))),0)</f>
        <v>0</v>
      </c>
      <c r="DO25" s="44">
        <f>+IFERROR(IF(CZ25="",0,'BPU_base (fixe)'!$H$39*$E25),0)</f>
        <v>0</v>
      </c>
      <c r="DP25" s="84">
        <f t="shared" si="57"/>
        <v>0</v>
      </c>
      <c r="DQ25" s="48">
        <f t="shared" si="58"/>
        <v>0</v>
      </c>
      <c r="DR25" s="61">
        <f t="shared" si="59"/>
        <v>0</v>
      </c>
      <c r="DS25" s="62">
        <f t="shared" si="60"/>
        <v>0</v>
      </c>
      <c r="DT25" s="63">
        <f t="shared" si="61"/>
        <v>0</v>
      </c>
      <c r="DU25" s="121">
        <f>IFERROR(IF('BPU_base (fixe)'!$E$23="OUI",DR25+DH25,0),0)</f>
        <v>0</v>
      </c>
      <c r="DV25" s="122">
        <f t="shared" si="62"/>
        <v>0</v>
      </c>
      <c r="DW25" s="128">
        <f t="shared" si="63"/>
        <v>0</v>
      </c>
    </row>
    <row r="26" spans="2:127" hidden="1">
      <c r="B26" s="30"/>
      <c r="C26" s="19"/>
      <c r="D26" s="19"/>
      <c r="E26" s="92"/>
      <c r="F26" s="98"/>
      <c r="G26" s="159"/>
      <c r="H26" s="151">
        <f>IFERROR(IF(YEAR('BPU_base (fixe)'!$E$8)=2026,'BPU_base (fixe)'!$E$8,""),"")</f>
        <v>46296</v>
      </c>
      <c r="I26" s="33">
        <f>IFERROR(IF(AND(YEAR(H26)=2026,'BPU_base (fixe)'!$H$8&gt;=DATE(2026,12,31)),DATE(2026,12,31),IF(AND(YEAR(H26)=2026,'BPU_base (fixe)'!$H$8&lt;DATE(2026,12,31)),'BPU_base (fixe)'!$H$8,"")),"")</f>
        <v>46387</v>
      </c>
      <c r="J26" s="38">
        <f>IFERROR(IF(H26="",0,IF('BPU_base (fixe)'!$D$14="Prix fixes",VLOOKUP($D26,'BPU_base (fixe)'!$C$17:$E$21,2,0)*$E26,IF('BPU_base (fixe)'!$D$14="Prix indexé PEG Monthly",(VLOOKUP($D26,'BPU_base (fixe)'!$C$17:$E$21,3,0)+'BPU_base (fixe)'!$J$14)*$E26))),0)</f>
        <v>0</v>
      </c>
      <c r="K26" s="95">
        <f>IFERROR(IF(H26="",0,'BPU_base (fixe)'!$G$20*$E26),0)</f>
        <v>0</v>
      </c>
      <c r="L26" s="95">
        <f>IFERROR(IF(H26="",0,'BPU_base (fixe)'!$I$20*$E26),0)</f>
        <v>0</v>
      </c>
      <c r="M26" s="75">
        <f t="shared" si="3"/>
        <v>0</v>
      </c>
      <c r="N26" s="41">
        <f t="shared" si="4"/>
        <v>0</v>
      </c>
      <c r="O26" s="108">
        <f>IFERROR(IF(H26="",0,IF('BPU_base (fixe)'!$E$23="NON","",IF(AND('BPU_base (fixe)'!$E$23="OUI",'BPU_base (fixe)'!$I$23=""),"Compléter le % demandé dans BPU",$E26*'BPU_base (fixe)'!$I$23*'BPU_base (fixe)'!$M$23))),0)</f>
        <v>0</v>
      </c>
      <c r="P26" s="110">
        <f t="shared" si="5"/>
        <v>0</v>
      </c>
      <c r="Q26" s="38">
        <f>IFERROR(IF(H26="",0,IF(AND(#REF!="OUI",OR($F26="",$F26=0)),"Saisir le nombre de logements",IF($F26&lt;&gt;"",VLOOKUP($D26,'BPU_base (fixe)'!$D$27:$E$32,2,0)*$F26,IF(AND(OR(#REF!="NON",#REF!=""),$F26=""),VLOOKUP($D26,'BPU_base (fixe)'!$D$27:$E$32,2,0))))),0)</f>
        <v>0</v>
      </c>
      <c r="R26" s="44">
        <f t="shared" si="6"/>
        <v>0</v>
      </c>
      <c r="S26" s="44">
        <f>IFERROR(IF(H26="",0,VLOOKUP($D26,'BPU_base (fixe)'!$G$27:$H$32,2,0)*$E26),0)</f>
        <v>0</v>
      </c>
      <c r="T26" s="79">
        <f t="shared" si="7"/>
        <v>0</v>
      </c>
      <c r="U26" s="46">
        <f t="shared" si="8"/>
        <v>0</v>
      </c>
      <c r="V26" s="44">
        <f>IFERROR(IF(H26="",0,IF(AND(#REF!="OUI",OR($F26="",$F26=0)),"Saisir le nombre de logements",IF($F26&lt;&gt;"",VLOOKUP($D26,'BPU_base (fixe)'!$E$36:$F$41,2,0)*$F26,IF(AND(OR(#REF!="NON",#REF!=""),$F26=""),VLOOKUP($D26,'BPU_base (fixe)'!$E$36:$F$41,2,0))))),0)</f>
        <v>0</v>
      </c>
      <c r="W26" s="44">
        <f>+IFERROR(IF(H26="",0,'BPU_base (fixe)'!$H$39*$E26),0)</f>
        <v>0</v>
      </c>
      <c r="X26" s="84">
        <f t="shared" si="9"/>
        <v>0</v>
      </c>
      <c r="Y26" s="48">
        <f t="shared" si="10"/>
        <v>0</v>
      </c>
      <c r="Z26" s="61">
        <f t="shared" si="11"/>
        <v>0</v>
      </c>
      <c r="AA26" s="59">
        <f>IFERROR(Z26*'BPU_base (fixe)'!$J$39,0)</f>
        <v>0</v>
      </c>
      <c r="AB26" s="115">
        <f t="shared" si="12"/>
        <v>0</v>
      </c>
      <c r="AC26" s="121">
        <f>IFERROR(IF('BPU_base (fixe)'!$E$23="OUI",Z26+P26,0),0)</f>
        <v>0</v>
      </c>
      <c r="AD26" s="122">
        <f t="shared" si="13"/>
        <v>0</v>
      </c>
      <c r="AE26" s="128">
        <f t="shared" si="14"/>
        <v>0</v>
      </c>
      <c r="AF26" s="151">
        <f>IFERROR(IF(YEAR('BPU_base (fixe)'!$E$8)=2027,'BPU_base (fixe)'!$E$8,IF(AND(YEAR('BPU_base (fixe)'!$E$8)&lt;2027,YEAR('BPU_base (fixe)'!$H$8)&gt;=2027),DATE(2027,1,1),"")),"")</f>
        <v>46388</v>
      </c>
      <c r="AG26" s="33">
        <f>IFERROR(IF(AND(YEAR(AF26)=2027,'BPU_base (fixe)'!$H$8&gt;=DATE(2027,12,31)),DATE(2027,12,31),IF(AND(YEAR(AF26)=2027,'BPU_base (fixe)'!$H$8&lt;DATE(2027,12,31)),'BPU_base (fixe)'!$H$8,"")),"")</f>
        <v>46660</v>
      </c>
      <c r="AH26" s="38">
        <f>IFERROR(IF(AF26="",0,IF('BPU_base (fixe)'!$D$14="Prix fixes",VLOOKUP($D26,'BPU_base (fixe)'!$C$17:$E$21,2,0)*$E26,IF('BPU_base (fixe)'!$D$14="Prix indexé PEG Monthly",(VLOOKUP($D26,'BPU_base (fixe)'!$C$17:$E$21,3,0)+'BPU_base (fixe)'!$J$14)*$E26))),0)</f>
        <v>0</v>
      </c>
      <c r="AI26" s="95">
        <f>IFERROR(IF(AF26="",0,'BPU_base (fixe)'!$G$20*$E26),0)</f>
        <v>0</v>
      </c>
      <c r="AJ26" s="95">
        <f>IFERROR(IF(AF26="",0,'BPU_base (fixe)'!$J$20*$E26),0)</f>
        <v>0</v>
      </c>
      <c r="AK26" s="75">
        <f t="shared" si="15"/>
        <v>0</v>
      </c>
      <c r="AL26" s="41">
        <f t="shared" si="16"/>
        <v>0</v>
      </c>
      <c r="AM26" s="108">
        <f>IFERROR(IF(AF26="",0,IF('BPU_base (fixe)'!$E$23="NON","",IF(AND('BPU_base (fixe)'!$E$23="OUI",'BPU_base (fixe)'!$I$23=""),"Compléter le % demandé dans BPU",$E26*'BPU_base (fixe)'!$I$23*'BPU_base (fixe)'!$M$23))),0)</f>
        <v>0</v>
      </c>
      <c r="AN26" s="110">
        <f t="shared" si="17"/>
        <v>0</v>
      </c>
      <c r="AO26" s="38">
        <f>IFERROR(IF(AF26="",0,IF(AND(#REF!="OUI",OR($F26="",$F26=0)),"Saisir le nombre de logements",IF($F26&lt;&gt;"",VLOOKUP($D26,'BPU_base (fixe)'!$D$27:$E$32,2,0)*$F26,IF(AND(OR(#REF!="NON",#REF!=""),$F26=""),VLOOKUP($D26,'BPU_base (fixe)'!$D$27:$E$32,2,0))))),0)</f>
        <v>0</v>
      </c>
      <c r="AP26" s="44">
        <f t="shared" si="18"/>
        <v>0</v>
      </c>
      <c r="AQ26" s="44">
        <f>IFERROR(IF(AF26="",0,VLOOKUP($D26,'BPU_base (fixe)'!$G$27:$H$32,2,0)*$E26),0)</f>
        <v>0</v>
      </c>
      <c r="AR26" s="79">
        <f t="shared" si="19"/>
        <v>0</v>
      </c>
      <c r="AS26" s="46">
        <f t="shared" si="20"/>
        <v>0</v>
      </c>
      <c r="AT26" s="44">
        <f>IFERROR(IF(AF26="",0,IF(AND(#REF!="OUI",OR($F26="",$F26=0)),"Saisir le nombre de logements",IF($F26&lt;&gt;"",VLOOKUP($D26,'BPU_base (fixe)'!$E$36:$F$41,2,0)*$F26,IF(AND(OR(#REF!="NON",#REF!=""),$F26=""),VLOOKUP($D26,'BPU_base (fixe)'!$E$36:$F$41,2,0))))),0)</f>
        <v>0</v>
      </c>
      <c r="AU26" s="44">
        <f>+IFERROR(IF(AF26="",0,'BPU_base (fixe)'!$H$39*$E26),0)</f>
        <v>0</v>
      </c>
      <c r="AV26" s="84">
        <f t="shared" si="122"/>
        <v>0</v>
      </c>
      <c r="AW26" s="48">
        <f t="shared" si="123"/>
        <v>0</v>
      </c>
      <c r="AX26" s="61">
        <f t="shared" si="21"/>
        <v>0</v>
      </c>
      <c r="AY26" s="62">
        <f t="shared" si="22"/>
        <v>0</v>
      </c>
      <c r="AZ26" s="115">
        <f t="shared" si="23"/>
        <v>0</v>
      </c>
      <c r="BA26" s="121">
        <f>IFERROR(IF('BPU_base (fixe)'!$E$23="OUI",AX26+AN26,0),0)</f>
        <v>0</v>
      </c>
      <c r="BB26" s="122">
        <f t="shared" si="24"/>
        <v>0</v>
      </c>
      <c r="BC26" s="128">
        <f t="shared" si="25"/>
        <v>0</v>
      </c>
      <c r="BD26" s="151" t="str">
        <f>IFERROR(IF(YEAR('BPU_base (fixe)'!$E$8)=2028,'BPU_base (fixe)'!$E$8,IF(AND(YEAR('BPU_base (fixe)'!$E$8)&lt;2028,YEAR('BPU_base (fixe)'!$H$8)&gt;=2028),DATE(2028,1,1),"")),"")</f>
        <v/>
      </c>
      <c r="BE26" s="33" t="str">
        <f>IFERROR(IF(AND(YEAR(BD26)=2028,'BPU_base (fixe)'!$H$8&gt;=DATE(2028,12,31)),DATE(2028,12,31),IF(AND(YEAR(BD26)=2028,'BPU_base (fixe)'!$H$8&lt;DATE(2028,12,31)),'BPU_base (fixe)'!$H$8,"")),"")</f>
        <v/>
      </c>
      <c r="BF26" s="38">
        <f>IFERROR(IF(BD26="",0,IF('BPU_base (fixe)'!$D$14="Prix fixes",VLOOKUP($D26,'BPU_base (fixe)'!$C$17:$E$21,2,0)*$E26,IF('BPU_base (fixe)'!$D$14="Prix indexé PEG Monthly",(VLOOKUP($D26,'BPU_base (fixe)'!$C$17:$E$21,3,0)+'BPU_base (fixe)'!$J$14)*$E26))),0)</f>
        <v>0</v>
      </c>
      <c r="BG26" s="95">
        <f>IFERROR(IF(BD26="",0,'BPU_base (fixe)'!$G$20*$E26),0)</f>
        <v>0</v>
      </c>
      <c r="BH26" s="95">
        <f>IFERROR(IF(BD26="",0,'BPU_base (fixe)'!$K$20*$E26),0)</f>
        <v>0</v>
      </c>
      <c r="BI26" s="75">
        <f t="shared" si="26"/>
        <v>0</v>
      </c>
      <c r="BJ26" s="41">
        <f t="shared" si="27"/>
        <v>0</v>
      </c>
      <c r="BK26" s="108">
        <f>IFERROR(IF(BD26="",0,IF('BPU_base (fixe)'!$E$23="NON","",IF(AND('BPU_base (fixe)'!$E$23="OUI",'BPU_base (fixe)'!$I$23=""),"Compléter le % demandé dans BPU",$E26*'BPU_base (fixe)'!$I$23*'BPU_base (fixe)'!$M$23))),0)</f>
        <v>0</v>
      </c>
      <c r="BL26" s="110">
        <f t="shared" si="28"/>
        <v>0</v>
      </c>
      <c r="BM26" s="38">
        <f>IFERROR(IF(BD26="",0,IF(AND(#REF!="OUI",OR($F26="",$F26=0)),"Saisir le nombre de logements",IF($F26&lt;&gt;"",VLOOKUP($D26,'BPU_base (fixe)'!$D$27:$E$32,2,0)*$F26,IF(AND(OR(#REF!="NON",#REF!=""),$F26=""),VLOOKUP($D26,'BPU_base (fixe)'!$D$27:$E$32,2,0))))),0)</f>
        <v>0</v>
      </c>
      <c r="BN26" s="44">
        <f t="shared" si="29"/>
        <v>0</v>
      </c>
      <c r="BO26" s="44">
        <f>IFERROR(IF(BD26="",0,VLOOKUP($D26,'BPU_base (fixe)'!$G$27:$H$32,2,0)*$E26),0)</f>
        <v>0</v>
      </c>
      <c r="BP26" s="79">
        <f t="shared" si="30"/>
        <v>0</v>
      </c>
      <c r="BQ26" s="46">
        <f t="shared" si="31"/>
        <v>0</v>
      </c>
      <c r="BR26" s="44">
        <f>IFERROR(IF(BD26="",0,IF(AND(#REF!="OUI",OR($F26="",$F26=0)),"Saisir le nombre de logements",IF($F26&lt;&gt;"",VLOOKUP($D26,'BPU_base (fixe)'!$E$36:$F$41,2,0)*$F26,IF(AND(OR(#REF!="NON",#REF!=""),$F26=""),VLOOKUP($D26,'BPU_base (fixe)'!$E$36:$F$41,2,0))))),0)</f>
        <v>0</v>
      </c>
      <c r="BS26" s="44">
        <f>+IFERROR(IF(BD26="",0,'BPU_base (fixe)'!$H$39*$E26),0)</f>
        <v>0</v>
      </c>
      <c r="BT26" s="84">
        <f t="shared" si="124"/>
        <v>0</v>
      </c>
      <c r="BU26" s="48">
        <f t="shared" si="32"/>
        <v>0</v>
      </c>
      <c r="BV26" s="61">
        <f t="shared" si="33"/>
        <v>0</v>
      </c>
      <c r="BW26" s="62">
        <f t="shared" si="34"/>
        <v>0</v>
      </c>
      <c r="BX26" s="115">
        <f t="shared" si="35"/>
        <v>0</v>
      </c>
      <c r="BY26" s="121">
        <f>IFERROR(IF('BPU_base (fixe)'!$E$23="OUI",BV26+BL26,0),0)</f>
        <v>0</v>
      </c>
      <c r="BZ26" s="122">
        <f t="shared" si="36"/>
        <v>0</v>
      </c>
      <c r="CA26" s="128">
        <f t="shared" si="37"/>
        <v>0</v>
      </c>
      <c r="CB26" s="151" t="str">
        <f>IFERROR(IF(YEAR('BPU_base (fixe)'!$E$8)=2029,'BPU_base (fixe)'!$E$8,IF(AND(YEAR('BPU_base (fixe)'!$E$8)&lt;2029,YEAR('BPU_base (fixe)'!$H$8)&gt;=2029),DATE(2029,1,1),"")),"")</f>
        <v/>
      </c>
      <c r="CC26" s="33" t="str">
        <f>IFERROR(IF(AND(YEAR(CB26)=2029,'BPU_base (fixe)'!$H$8&gt;=DATE(2029,12,31)),DATE(2029,12,31),IF(AND(YEAR(CB26)=2029,'BPU_base (fixe)'!$H$8&lt;DATE(2029,12,31)),'BPU_base (fixe)'!$H$8,"")),"")</f>
        <v/>
      </c>
      <c r="CD26" s="38">
        <f>IFERROR(IF(CB26="",0,IF('BPU_base (fixe)'!$D$14="Prix fixes",VLOOKUP($D26,'BPU_base (fixe)'!$C$17:$E$21,2,0)*$E26,IF('BPU_base (fixe)'!$D$14="Prix indexé PEG Monthly",(VLOOKUP($D26,'BPU_base (fixe)'!$C$17:$E$21,3,0)+'BPU_base (fixe)'!$J$14)*$E26))),0)</f>
        <v>0</v>
      </c>
      <c r="CE26" s="95">
        <f>IFERROR(IF(CB26="",0,'BPU_base (fixe)'!$G$20*$E26),0)</f>
        <v>0</v>
      </c>
      <c r="CF26" s="95">
        <f>IFERROR(IF(CB26="",0,'BPU_base (fixe)'!$L$20*$E26),0)</f>
        <v>0</v>
      </c>
      <c r="CG26" s="75">
        <f t="shared" si="38"/>
        <v>0</v>
      </c>
      <c r="CH26" s="41">
        <f t="shared" si="39"/>
        <v>0</v>
      </c>
      <c r="CI26" s="108">
        <f>IFERROR(IF(CB26="",0,IF('BPU_base (fixe)'!$E$23="NON","",IF(AND('BPU_base (fixe)'!$E$23="OUI",'BPU_base (fixe)'!$I$23=""),"Compléter le % demandé dans BPU",$E26*'BPU_base (fixe)'!$I$23*'BPU_base (fixe)'!$M$23))),0)</f>
        <v>0</v>
      </c>
      <c r="CJ26" s="110">
        <f t="shared" si="40"/>
        <v>0</v>
      </c>
      <c r="CK26" s="38">
        <f>IFERROR(IF(CB26="",0,IF(AND(#REF!="OUI",OR($F26="",$F26=0)),"Saisir le nombre de logements",IF($F26&lt;&gt;"",VLOOKUP($D26,'BPU_base (fixe)'!$D$27:$E$32,2,0)*$F26,IF(AND(OR(#REF!="NON",#REF!=""),$F26=""),VLOOKUP($D26,'BPU_base (fixe)'!$D$27:$E$32,2,0))))),0)</f>
        <v>0</v>
      </c>
      <c r="CL26" s="44">
        <f t="shared" si="41"/>
        <v>0</v>
      </c>
      <c r="CM26" s="44">
        <f>IFERROR(IF(CB26="",0,VLOOKUP($D26,'BPU_base (fixe)'!$G$27:$H$32,2,0)*$E26),0)</f>
        <v>0</v>
      </c>
      <c r="CN26" s="79">
        <f t="shared" si="42"/>
        <v>0</v>
      </c>
      <c r="CO26" s="46">
        <f t="shared" si="43"/>
        <v>0</v>
      </c>
      <c r="CP26" s="44">
        <f>IFERROR(IF(CB26="",0,IF(AND(#REF!="OUI",OR($F26="",$F26=0)),"Saisir le nombre de logements",IF($F26&lt;&gt;"",VLOOKUP($D26,'BPU_base (fixe)'!$E$36:$F$41,2,0)*$F26,IF(AND(OR(#REF!="NON",#REF!=""),$F26=""),VLOOKUP($D26,'BPU_base (fixe)'!$E$36:$F$41,2,0))))),0)</f>
        <v>0</v>
      </c>
      <c r="CQ26" s="44">
        <f>+IFERROR(IF(CB26="",0,'BPU_base (fixe)'!$H$39*$E26),0)</f>
        <v>0</v>
      </c>
      <c r="CR26" s="84">
        <f t="shared" si="44"/>
        <v>0</v>
      </c>
      <c r="CS26" s="48">
        <f t="shared" si="45"/>
        <v>0</v>
      </c>
      <c r="CT26" s="61">
        <f t="shared" si="46"/>
        <v>0</v>
      </c>
      <c r="CU26" s="62">
        <f t="shared" si="47"/>
        <v>0</v>
      </c>
      <c r="CV26" s="115">
        <f t="shared" si="48"/>
        <v>0</v>
      </c>
      <c r="CW26" s="121">
        <f>IFERROR(IF('BPU_base (fixe)'!$E$23="OUI",CT26+CJ26,0),0)</f>
        <v>0</v>
      </c>
      <c r="CX26" s="122">
        <f t="shared" si="49"/>
        <v>0</v>
      </c>
      <c r="CY26" s="128">
        <f t="shared" si="50"/>
        <v>0</v>
      </c>
      <c r="CZ26" s="151" t="str">
        <f>IFERROR(IF(YEAR('BPU_base (fixe)'!$E$8)=2030,'BPU_base (fixe)'!$E$8,IF(AND(YEAR('BPU_base (fixe)'!$E$8)&lt;2030,YEAR('BPU_base (fixe)'!$H$8)&gt;=2030),DATE(2030,1,1),"")),"")</f>
        <v/>
      </c>
      <c r="DA26" s="33" t="str">
        <f>IFERROR(IF(AND(YEAR(CZ26)=2030,'BPU_base (fixe)'!$H$8&gt;=DATE(2030,12,31)),DATE(2030,12,31),IF(AND(YEAR(CZ26)=2030,'BPU_base (fixe)'!$H$8&lt;DATE(2030,12,31)),'BPU_base (fixe)'!$H$8,"")),"")</f>
        <v/>
      </c>
      <c r="DB26" s="38">
        <f>IFERROR(IF(CZ26="",0,IF('BPU_base (fixe)'!$D$14="Prix fixes",VLOOKUP($D26,'BPU_base (fixe)'!$C$17:$E$21,2,0)*$E26,IF('BPU_base (fixe)'!$D$14="Prix indexé PEG Monthly",(VLOOKUP($D26,'BPU_base (fixe)'!$C$17:$E$21,3,0)+'BPU_base (fixe)'!$J$14)*$E26))),0)</f>
        <v>0</v>
      </c>
      <c r="DC26" s="95">
        <f>IFERROR(IF(CZ26="",0,'BPU_base (fixe)'!$G$20*$E26),0)</f>
        <v>0</v>
      </c>
      <c r="DD26" s="95">
        <f>IFERROR(IF(CZ26="",0,'BPU_base (fixe)'!$M$20*$E26),0)</f>
        <v>0</v>
      </c>
      <c r="DE26" s="75">
        <f t="shared" si="51"/>
        <v>0</v>
      </c>
      <c r="DF26" s="41">
        <f t="shared" si="52"/>
        <v>0</v>
      </c>
      <c r="DG26" s="108">
        <f>IFERROR(IF(CZ26="",0,IF('BPU_base (fixe)'!$E$23="NON","",IF(AND('BPU_base (fixe)'!$E$23="OUI",'BPU_base (fixe)'!$I$23=""),"Compléter le % demandé dans BPU",$E26*'BPU_base (fixe)'!$I$23*'BPU_base (fixe)'!$M$23))),0)</f>
        <v>0</v>
      </c>
      <c r="DH26" s="110">
        <f t="shared" si="53"/>
        <v>0</v>
      </c>
      <c r="DI26" s="38">
        <f>IFERROR(IF(CZ26="",0,IF(AND(#REF!="OUI",OR($F26="",$F26=0)),"Saisir le nombre de logements",IF($F26&lt;&gt;"",VLOOKUP($D26,'BPU_base (fixe)'!$D$27:$E$32,2,0)*$F26,IF(AND(OR(#REF!="NON",#REF!=""),$F26=""),VLOOKUP($D26,'BPU_base (fixe)'!$D$27:$E$32,2,0))))),0)</f>
        <v>0</v>
      </c>
      <c r="DJ26" s="44">
        <f t="shared" si="54"/>
        <v>0</v>
      </c>
      <c r="DK26" s="44">
        <f>IFERROR(IF(CZ26="",0,VLOOKUP($D26,'BPU_base (fixe)'!$G$27:$H$32,2,0)*$E26),0)</f>
        <v>0</v>
      </c>
      <c r="DL26" s="79">
        <f t="shared" si="55"/>
        <v>0</v>
      </c>
      <c r="DM26" s="46">
        <f t="shared" si="56"/>
        <v>0</v>
      </c>
      <c r="DN26" s="44">
        <f>IFERROR(IF(CZ26="",0,IF(AND(#REF!="OUI",OR($F26="",$F26=0)),"Saisir le nombre de logements",IF($F26&lt;&gt;"",VLOOKUP($D26,'BPU_base (fixe)'!$E$36:$F$41,2,0)*$F26,IF(AND(OR(#REF!="NON",#REF!=""),$F26=""),VLOOKUP($D26,'BPU_base (fixe)'!$E$36:$F$41,2,0))))),0)</f>
        <v>0</v>
      </c>
      <c r="DO26" s="44">
        <f>+IFERROR(IF(CZ26="",0,'BPU_base (fixe)'!$H$39*$E26),0)</f>
        <v>0</v>
      </c>
      <c r="DP26" s="84">
        <f t="shared" si="57"/>
        <v>0</v>
      </c>
      <c r="DQ26" s="48">
        <f t="shared" si="58"/>
        <v>0</v>
      </c>
      <c r="DR26" s="61">
        <f t="shared" si="59"/>
        <v>0</v>
      </c>
      <c r="DS26" s="62">
        <f t="shared" si="60"/>
        <v>0</v>
      </c>
      <c r="DT26" s="63">
        <f t="shared" si="61"/>
        <v>0</v>
      </c>
      <c r="DU26" s="121">
        <f>IFERROR(IF('BPU_base (fixe)'!$E$23="OUI",DR26+DH26,0),0)</f>
        <v>0</v>
      </c>
      <c r="DV26" s="122">
        <f t="shared" si="62"/>
        <v>0</v>
      </c>
      <c r="DW26" s="128">
        <f t="shared" si="63"/>
        <v>0</v>
      </c>
    </row>
    <row r="27" spans="2:127" hidden="1">
      <c r="B27" s="30"/>
      <c r="C27" s="19"/>
      <c r="D27" s="19"/>
      <c r="E27" s="92"/>
      <c r="F27" s="98"/>
      <c r="G27" s="159"/>
      <c r="H27" s="151">
        <f>IFERROR(IF(YEAR('BPU_base (fixe)'!$E$8)=2026,'BPU_base (fixe)'!$E$8,""),"")</f>
        <v>46296</v>
      </c>
      <c r="I27" s="33">
        <f>IFERROR(IF(AND(YEAR(H27)=2026,'BPU_base (fixe)'!$H$8&gt;=DATE(2026,12,31)),DATE(2026,12,31),IF(AND(YEAR(H27)=2026,'BPU_base (fixe)'!$H$8&lt;DATE(2026,12,31)),'BPU_base (fixe)'!$H$8,"")),"")</f>
        <v>46387</v>
      </c>
      <c r="J27" s="38">
        <f>IFERROR(IF(H27="",0,IF('BPU_base (fixe)'!$D$14="Prix fixes",VLOOKUP($D27,'BPU_base (fixe)'!$C$17:$E$21,2,0)*$E27,IF('BPU_base (fixe)'!$D$14="Prix indexé PEG Monthly",(VLOOKUP($D27,'BPU_base (fixe)'!$C$17:$E$21,3,0)+'BPU_base (fixe)'!$J$14)*$E27))),0)</f>
        <v>0</v>
      </c>
      <c r="K27" s="95">
        <f>IFERROR(IF(H27="",0,'BPU_base (fixe)'!$G$20*$E27),0)</f>
        <v>0</v>
      </c>
      <c r="L27" s="95">
        <f>IFERROR(IF(H27="",0,'BPU_base (fixe)'!$I$20*$E27),0)</f>
        <v>0</v>
      </c>
      <c r="M27" s="75">
        <f t="shared" si="3"/>
        <v>0</v>
      </c>
      <c r="N27" s="41">
        <f t="shared" si="4"/>
        <v>0</v>
      </c>
      <c r="O27" s="108">
        <f>IFERROR(IF(H27="",0,IF('BPU_base (fixe)'!$E$23="NON","",IF(AND('BPU_base (fixe)'!$E$23="OUI",'BPU_base (fixe)'!$I$23=""),"Compléter le % demandé dans BPU",$E27*'BPU_base (fixe)'!$I$23*'BPU_base (fixe)'!$M$23))),0)</f>
        <v>0</v>
      </c>
      <c r="P27" s="110">
        <f t="shared" si="5"/>
        <v>0</v>
      </c>
      <c r="Q27" s="38">
        <f>IFERROR(IF(H27="",0,IF(AND(#REF!="OUI",OR($F27="",$F27=0)),"Saisir le nombre de logements",IF($F27&lt;&gt;"",VLOOKUP($D27,'BPU_base (fixe)'!$D$27:$E$32,2,0)*$F27,IF(AND(OR(#REF!="NON",#REF!=""),$F27=""),VLOOKUP($D27,'BPU_base (fixe)'!$D$27:$E$32,2,0))))),0)</f>
        <v>0</v>
      </c>
      <c r="R27" s="44">
        <f t="shared" si="6"/>
        <v>0</v>
      </c>
      <c r="S27" s="44">
        <f>IFERROR(IF(H27="",0,VLOOKUP($D27,'BPU_base (fixe)'!$G$27:$H$32,2,0)*$E27),0)</f>
        <v>0</v>
      </c>
      <c r="T27" s="79">
        <f t="shared" si="7"/>
        <v>0</v>
      </c>
      <c r="U27" s="46">
        <f t="shared" si="8"/>
        <v>0</v>
      </c>
      <c r="V27" s="44">
        <f>IFERROR(IF(H27="",0,IF(AND(#REF!="OUI",OR($F27="",$F27=0)),"Saisir le nombre de logements",IF($F27&lt;&gt;"",VLOOKUP($D27,'BPU_base (fixe)'!$E$36:$F$41,2,0)*$F27,IF(AND(OR(#REF!="NON",#REF!=""),$F27=""),VLOOKUP($D27,'BPU_base (fixe)'!$E$36:$F$41,2,0))))),0)</f>
        <v>0</v>
      </c>
      <c r="W27" s="44">
        <f>+IFERROR(IF(H27="",0,'BPU_base (fixe)'!$H$39*$E27),0)</f>
        <v>0</v>
      </c>
      <c r="X27" s="84">
        <f t="shared" si="9"/>
        <v>0</v>
      </c>
      <c r="Y27" s="48">
        <f t="shared" si="10"/>
        <v>0</v>
      </c>
      <c r="Z27" s="61">
        <f t="shared" si="11"/>
        <v>0</v>
      </c>
      <c r="AA27" s="59">
        <f>IFERROR(Z27*'BPU_base (fixe)'!$J$39,0)</f>
        <v>0</v>
      </c>
      <c r="AB27" s="115">
        <f t="shared" si="12"/>
        <v>0</v>
      </c>
      <c r="AC27" s="121">
        <f>IFERROR(IF('BPU_base (fixe)'!$E$23="OUI",Z27+P27,0),0)</f>
        <v>0</v>
      </c>
      <c r="AD27" s="122">
        <f t="shared" si="13"/>
        <v>0</v>
      </c>
      <c r="AE27" s="128">
        <f t="shared" si="14"/>
        <v>0</v>
      </c>
      <c r="AF27" s="151">
        <f>IFERROR(IF(YEAR('BPU_base (fixe)'!$E$8)=2027,'BPU_base (fixe)'!$E$8,IF(AND(YEAR('BPU_base (fixe)'!$E$8)&lt;2027,YEAR('BPU_base (fixe)'!$H$8)&gt;=2027),DATE(2027,1,1),"")),"")</f>
        <v>46388</v>
      </c>
      <c r="AG27" s="33">
        <f>IFERROR(IF(AND(YEAR(AF27)=2027,'BPU_base (fixe)'!$H$8&gt;=DATE(2027,12,31)),DATE(2027,12,31),IF(AND(YEAR(AF27)=2027,'BPU_base (fixe)'!$H$8&lt;DATE(2027,12,31)),'BPU_base (fixe)'!$H$8,"")),"")</f>
        <v>46660</v>
      </c>
      <c r="AH27" s="38">
        <f>IFERROR(IF(AF27="",0,IF('BPU_base (fixe)'!$D$14="Prix fixes",VLOOKUP($D27,'BPU_base (fixe)'!$C$17:$E$21,2,0)*$E27,IF('BPU_base (fixe)'!$D$14="Prix indexé PEG Monthly",(VLOOKUP($D27,'BPU_base (fixe)'!$C$17:$E$21,3,0)+'BPU_base (fixe)'!$J$14)*$E27))),0)</f>
        <v>0</v>
      </c>
      <c r="AI27" s="95">
        <f>IFERROR(IF(AF27="",0,'BPU_base (fixe)'!$G$20*$E27),0)</f>
        <v>0</v>
      </c>
      <c r="AJ27" s="95">
        <f>IFERROR(IF(AF27="",0,'BPU_base (fixe)'!$J$20*$E27),0)</f>
        <v>0</v>
      </c>
      <c r="AK27" s="75">
        <f t="shared" si="15"/>
        <v>0</v>
      </c>
      <c r="AL27" s="41">
        <f t="shared" si="16"/>
        <v>0</v>
      </c>
      <c r="AM27" s="108">
        <f>IFERROR(IF(AF27="",0,IF('BPU_base (fixe)'!$E$23="NON","",IF(AND('BPU_base (fixe)'!$E$23="OUI",'BPU_base (fixe)'!$I$23=""),"Compléter le % demandé dans BPU",$E27*'BPU_base (fixe)'!$I$23*'BPU_base (fixe)'!$M$23))),0)</f>
        <v>0</v>
      </c>
      <c r="AN27" s="110">
        <f t="shared" si="17"/>
        <v>0</v>
      </c>
      <c r="AO27" s="38">
        <f>IFERROR(IF(AF27="",0,IF(AND(#REF!="OUI",OR($F27="",$F27=0)),"Saisir le nombre de logements",IF($F27&lt;&gt;"",VLOOKUP($D27,'BPU_base (fixe)'!$D$27:$E$32,2,0)*$F27,IF(AND(OR(#REF!="NON",#REF!=""),$F27=""),VLOOKUP($D27,'BPU_base (fixe)'!$D$27:$E$32,2,0))))),0)</f>
        <v>0</v>
      </c>
      <c r="AP27" s="44">
        <f t="shared" si="18"/>
        <v>0</v>
      </c>
      <c r="AQ27" s="44">
        <f>IFERROR(IF(AF27="",0,VLOOKUP($D27,'BPU_base (fixe)'!$G$27:$H$32,2,0)*$E27),0)</f>
        <v>0</v>
      </c>
      <c r="AR27" s="79">
        <f t="shared" si="19"/>
        <v>0</v>
      </c>
      <c r="AS27" s="46">
        <f t="shared" si="20"/>
        <v>0</v>
      </c>
      <c r="AT27" s="44">
        <f>IFERROR(IF(AF27="",0,IF(AND(#REF!="OUI",OR($F27="",$F27=0)),"Saisir le nombre de logements",IF($F27&lt;&gt;"",VLOOKUP($D27,'BPU_base (fixe)'!$E$36:$F$41,2,0)*$F27,IF(AND(OR(#REF!="NON",#REF!=""),$F27=""),VLOOKUP($D27,'BPU_base (fixe)'!$E$36:$F$41,2,0))))),0)</f>
        <v>0</v>
      </c>
      <c r="AU27" s="44">
        <f>+IFERROR(IF(AF27="",0,'BPU_base (fixe)'!$H$39*$E27),0)</f>
        <v>0</v>
      </c>
      <c r="AV27" s="84">
        <f t="shared" si="122"/>
        <v>0</v>
      </c>
      <c r="AW27" s="48">
        <f t="shared" si="123"/>
        <v>0</v>
      </c>
      <c r="AX27" s="61">
        <f t="shared" si="21"/>
        <v>0</v>
      </c>
      <c r="AY27" s="62">
        <f t="shared" si="22"/>
        <v>0</v>
      </c>
      <c r="AZ27" s="115">
        <f t="shared" si="23"/>
        <v>0</v>
      </c>
      <c r="BA27" s="121">
        <f>IFERROR(IF('BPU_base (fixe)'!$E$23="OUI",AX27+AN27,0),0)</f>
        <v>0</v>
      </c>
      <c r="BB27" s="122">
        <f t="shared" si="24"/>
        <v>0</v>
      </c>
      <c r="BC27" s="128">
        <f t="shared" si="25"/>
        <v>0</v>
      </c>
      <c r="BD27" s="151" t="str">
        <f>IFERROR(IF(YEAR('BPU_base (fixe)'!$E$8)=2028,'BPU_base (fixe)'!$E$8,IF(AND(YEAR('BPU_base (fixe)'!$E$8)&lt;2028,YEAR('BPU_base (fixe)'!$H$8)&gt;=2028),DATE(2028,1,1),"")),"")</f>
        <v/>
      </c>
      <c r="BE27" s="33" t="str">
        <f>IFERROR(IF(AND(YEAR(BD27)=2028,'BPU_base (fixe)'!$H$8&gt;=DATE(2028,12,31)),DATE(2028,12,31),IF(AND(YEAR(BD27)=2028,'BPU_base (fixe)'!$H$8&lt;DATE(2028,12,31)),'BPU_base (fixe)'!$H$8,"")),"")</f>
        <v/>
      </c>
      <c r="BF27" s="38">
        <f>IFERROR(IF(BD27="",0,IF('BPU_base (fixe)'!$D$14="Prix fixes",VLOOKUP($D27,'BPU_base (fixe)'!$C$17:$E$21,2,0)*$E27,IF('BPU_base (fixe)'!$D$14="Prix indexé PEG Monthly",(VLOOKUP($D27,'BPU_base (fixe)'!$C$17:$E$21,3,0)+'BPU_base (fixe)'!$J$14)*$E27))),0)</f>
        <v>0</v>
      </c>
      <c r="BG27" s="95">
        <f>IFERROR(IF(BD27="",0,'BPU_base (fixe)'!$G$20*$E27),0)</f>
        <v>0</v>
      </c>
      <c r="BH27" s="95">
        <f>IFERROR(IF(BD27="",0,'BPU_base (fixe)'!$K$20*$E27),0)</f>
        <v>0</v>
      </c>
      <c r="BI27" s="75">
        <f t="shared" si="26"/>
        <v>0</v>
      </c>
      <c r="BJ27" s="41">
        <f t="shared" si="27"/>
        <v>0</v>
      </c>
      <c r="BK27" s="108">
        <f>IFERROR(IF(BD27="",0,IF('BPU_base (fixe)'!$E$23="NON","",IF(AND('BPU_base (fixe)'!$E$23="OUI",'BPU_base (fixe)'!$I$23=""),"Compléter le % demandé dans BPU",$E27*'BPU_base (fixe)'!$I$23*'BPU_base (fixe)'!$M$23))),0)</f>
        <v>0</v>
      </c>
      <c r="BL27" s="110">
        <f t="shared" si="28"/>
        <v>0</v>
      </c>
      <c r="BM27" s="38">
        <f>IFERROR(IF(BD27="",0,IF(AND(#REF!="OUI",OR($F27="",$F27=0)),"Saisir le nombre de logements",IF($F27&lt;&gt;"",VLOOKUP($D27,'BPU_base (fixe)'!$D$27:$E$32,2,0)*$F27,IF(AND(OR(#REF!="NON",#REF!=""),$F27=""),VLOOKUP($D27,'BPU_base (fixe)'!$D$27:$E$32,2,0))))),0)</f>
        <v>0</v>
      </c>
      <c r="BN27" s="44">
        <f t="shared" si="29"/>
        <v>0</v>
      </c>
      <c r="BO27" s="44">
        <f>IFERROR(IF(BD27="",0,VLOOKUP($D27,'BPU_base (fixe)'!$G$27:$H$32,2,0)*$E27),0)</f>
        <v>0</v>
      </c>
      <c r="BP27" s="79">
        <f t="shared" si="30"/>
        <v>0</v>
      </c>
      <c r="BQ27" s="46">
        <f t="shared" si="31"/>
        <v>0</v>
      </c>
      <c r="BR27" s="44">
        <f>IFERROR(IF(BD27="",0,IF(AND(#REF!="OUI",OR($F27="",$F27=0)),"Saisir le nombre de logements",IF($F27&lt;&gt;"",VLOOKUP($D27,'BPU_base (fixe)'!$E$36:$F$41,2,0)*$F27,IF(AND(OR(#REF!="NON",#REF!=""),$F27=""),VLOOKUP($D27,'BPU_base (fixe)'!$E$36:$F$41,2,0))))),0)</f>
        <v>0</v>
      </c>
      <c r="BS27" s="44">
        <f>+IFERROR(IF(BD27="",0,'BPU_base (fixe)'!$H$39*$E27),0)</f>
        <v>0</v>
      </c>
      <c r="BT27" s="84">
        <f t="shared" si="124"/>
        <v>0</v>
      </c>
      <c r="BU27" s="48">
        <f t="shared" si="32"/>
        <v>0</v>
      </c>
      <c r="BV27" s="61">
        <f t="shared" si="33"/>
        <v>0</v>
      </c>
      <c r="BW27" s="62">
        <f t="shared" si="34"/>
        <v>0</v>
      </c>
      <c r="BX27" s="115">
        <f t="shared" si="35"/>
        <v>0</v>
      </c>
      <c r="BY27" s="121">
        <f>IFERROR(IF('BPU_base (fixe)'!$E$23="OUI",BV27+BL27,0),0)</f>
        <v>0</v>
      </c>
      <c r="BZ27" s="122">
        <f t="shared" si="36"/>
        <v>0</v>
      </c>
      <c r="CA27" s="128">
        <f t="shared" si="37"/>
        <v>0</v>
      </c>
      <c r="CB27" s="151" t="str">
        <f>IFERROR(IF(YEAR('BPU_base (fixe)'!$E$8)=2029,'BPU_base (fixe)'!$E$8,IF(AND(YEAR('BPU_base (fixe)'!$E$8)&lt;2029,YEAR('BPU_base (fixe)'!$H$8)&gt;=2029),DATE(2029,1,1),"")),"")</f>
        <v/>
      </c>
      <c r="CC27" s="33" t="str">
        <f>IFERROR(IF(AND(YEAR(CB27)=2029,'BPU_base (fixe)'!$H$8&gt;=DATE(2029,12,31)),DATE(2029,12,31),IF(AND(YEAR(CB27)=2029,'BPU_base (fixe)'!$H$8&lt;DATE(2029,12,31)),'BPU_base (fixe)'!$H$8,"")),"")</f>
        <v/>
      </c>
      <c r="CD27" s="38">
        <f>IFERROR(IF(CB27="",0,IF('BPU_base (fixe)'!$D$14="Prix fixes",VLOOKUP($D27,'BPU_base (fixe)'!$C$17:$E$21,2,0)*$E27,IF('BPU_base (fixe)'!$D$14="Prix indexé PEG Monthly",(VLOOKUP($D27,'BPU_base (fixe)'!$C$17:$E$21,3,0)+'BPU_base (fixe)'!$J$14)*$E27))),0)</f>
        <v>0</v>
      </c>
      <c r="CE27" s="95">
        <f>IFERROR(IF(CB27="",0,'BPU_base (fixe)'!$G$20*$E27),0)</f>
        <v>0</v>
      </c>
      <c r="CF27" s="95">
        <f>IFERROR(IF(CB27="",0,'BPU_base (fixe)'!$L$20*$E27),0)</f>
        <v>0</v>
      </c>
      <c r="CG27" s="75">
        <f t="shared" si="38"/>
        <v>0</v>
      </c>
      <c r="CH27" s="41">
        <f t="shared" si="39"/>
        <v>0</v>
      </c>
      <c r="CI27" s="108">
        <f>IFERROR(IF(CB27="",0,IF('BPU_base (fixe)'!$E$23="NON","",IF(AND('BPU_base (fixe)'!$E$23="OUI",'BPU_base (fixe)'!$I$23=""),"Compléter le % demandé dans BPU",$E27*'BPU_base (fixe)'!$I$23*'BPU_base (fixe)'!$M$23))),0)</f>
        <v>0</v>
      </c>
      <c r="CJ27" s="110">
        <f t="shared" si="40"/>
        <v>0</v>
      </c>
      <c r="CK27" s="38">
        <f>IFERROR(IF(CB27="",0,IF(AND(#REF!="OUI",OR($F27="",$F27=0)),"Saisir le nombre de logements",IF($F27&lt;&gt;"",VLOOKUP($D27,'BPU_base (fixe)'!$D$27:$E$32,2,0)*$F27,IF(AND(OR(#REF!="NON",#REF!=""),$F27=""),VLOOKUP($D27,'BPU_base (fixe)'!$D$27:$E$32,2,0))))),0)</f>
        <v>0</v>
      </c>
      <c r="CL27" s="44">
        <f t="shared" si="41"/>
        <v>0</v>
      </c>
      <c r="CM27" s="44">
        <f>IFERROR(IF(CB27="",0,VLOOKUP($D27,'BPU_base (fixe)'!$G$27:$H$32,2,0)*$E27),0)</f>
        <v>0</v>
      </c>
      <c r="CN27" s="79">
        <f t="shared" si="42"/>
        <v>0</v>
      </c>
      <c r="CO27" s="46">
        <f t="shared" si="43"/>
        <v>0</v>
      </c>
      <c r="CP27" s="44">
        <f>IFERROR(IF(CB27="",0,IF(AND(#REF!="OUI",OR($F27="",$F27=0)),"Saisir le nombre de logements",IF($F27&lt;&gt;"",VLOOKUP($D27,'BPU_base (fixe)'!$E$36:$F$41,2,0)*$F27,IF(AND(OR(#REF!="NON",#REF!=""),$F27=""),VLOOKUP($D27,'BPU_base (fixe)'!$E$36:$F$41,2,0))))),0)</f>
        <v>0</v>
      </c>
      <c r="CQ27" s="44">
        <f>+IFERROR(IF(CB27="",0,'BPU_base (fixe)'!$H$39*$E27),0)</f>
        <v>0</v>
      </c>
      <c r="CR27" s="84">
        <f t="shared" si="44"/>
        <v>0</v>
      </c>
      <c r="CS27" s="48">
        <f t="shared" si="45"/>
        <v>0</v>
      </c>
      <c r="CT27" s="61">
        <f t="shared" si="46"/>
        <v>0</v>
      </c>
      <c r="CU27" s="62">
        <f t="shared" si="47"/>
        <v>0</v>
      </c>
      <c r="CV27" s="115">
        <f t="shared" si="48"/>
        <v>0</v>
      </c>
      <c r="CW27" s="121">
        <f>IFERROR(IF('BPU_base (fixe)'!$E$23="OUI",CT27+CJ27,0),0)</f>
        <v>0</v>
      </c>
      <c r="CX27" s="122">
        <f t="shared" si="49"/>
        <v>0</v>
      </c>
      <c r="CY27" s="128">
        <f t="shared" si="50"/>
        <v>0</v>
      </c>
      <c r="CZ27" s="151" t="str">
        <f>IFERROR(IF(YEAR('BPU_base (fixe)'!$E$8)=2030,'BPU_base (fixe)'!$E$8,IF(AND(YEAR('BPU_base (fixe)'!$E$8)&lt;2030,YEAR('BPU_base (fixe)'!$H$8)&gt;=2030),DATE(2030,1,1),"")),"")</f>
        <v/>
      </c>
      <c r="DA27" s="33" t="str">
        <f>IFERROR(IF(AND(YEAR(CZ27)=2030,'BPU_base (fixe)'!$H$8&gt;=DATE(2030,12,31)),DATE(2030,12,31),IF(AND(YEAR(CZ27)=2030,'BPU_base (fixe)'!$H$8&lt;DATE(2030,12,31)),'BPU_base (fixe)'!$H$8,"")),"")</f>
        <v/>
      </c>
      <c r="DB27" s="38">
        <f>IFERROR(IF(CZ27="",0,IF('BPU_base (fixe)'!$D$14="Prix fixes",VLOOKUP($D27,'BPU_base (fixe)'!$C$17:$E$21,2,0)*$E27,IF('BPU_base (fixe)'!$D$14="Prix indexé PEG Monthly",(VLOOKUP($D27,'BPU_base (fixe)'!$C$17:$E$21,3,0)+'BPU_base (fixe)'!$J$14)*$E27))),0)</f>
        <v>0</v>
      </c>
      <c r="DC27" s="95">
        <f>IFERROR(IF(CZ27="",0,'BPU_base (fixe)'!$G$20*$E27),0)</f>
        <v>0</v>
      </c>
      <c r="DD27" s="95">
        <f>IFERROR(IF(CZ27="",0,'BPU_base (fixe)'!$M$20*$E27),0)</f>
        <v>0</v>
      </c>
      <c r="DE27" s="75">
        <f t="shared" si="51"/>
        <v>0</v>
      </c>
      <c r="DF27" s="41">
        <f t="shared" si="52"/>
        <v>0</v>
      </c>
      <c r="DG27" s="108">
        <f>IFERROR(IF(CZ27="",0,IF('BPU_base (fixe)'!$E$23="NON","",IF(AND('BPU_base (fixe)'!$E$23="OUI",'BPU_base (fixe)'!$I$23=""),"Compléter le % demandé dans BPU",$E27*'BPU_base (fixe)'!$I$23*'BPU_base (fixe)'!$M$23))),0)</f>
        <v>0</v>
      </c>
      <c r="DH27" s="110">
        <f t="shared" si="53"/>
        <v>0</v>
      </c>
      <c r="DI27" s="38">
        <f>IFERROR(IF(CZ27="",0,IF(AND(#REF!="OUI",OR($F27="",$F27=0)),"Saisir le nombre de logements",IF($F27&lt;&gt;"",VLOOKUP($D27,'BPU_base (fixe)'!$D$27:$E$32,2,0)*$F27,IF(AND(OR(#REF!="NON",#REF!=""),$F27=""),VLOOKUP($D27,'BPU_base (fixe)'!$D$27:$E$32,2,0))))),0)</f>
        <v>0</v>
      </c>
      <c r="DJ27" s="44">
        <f t="shared" si="54"/>
        <v>0</v>
      </c>
      <c r="DK27" s="44">
        <f>IFERROR(IF(CZ27="",0,VLOOKUP($D27,'BPU_base (fixe)'!$G$27:$H$32,2,0)*$E27),0)</f>
        <v>0</v>
      </c>
      <c r="DL27" s="79">
        <f>+IFERROR(SUM(DI27:DK27),0)</f>
        <v>0</v>
      </c>
      <c r="DM27" s="46">
        <f>IFERROR(DL27*(DA27-CZ27+1)/365,0)</f>
        <v>0</v>
      </c>
      <c r="DN27" s="44">
        <f>IFERROR(IF(CZ27="",0,IF(AND(#REF!="OUI",OR($F27="",$F27=0)),"Saisir le nombre de logements",IF($F27&lt;&gt;"",VLOOKUP($D27,'BPU_base (fixe)'!$E$36:$F$41,2,0)*$F27,IF(AND(OR(#REF!="NON",#REF!=""),$F27=""),VLOOKUP($D27,'BPU_base (fixe)'!$E$36:$F$41,2,0))))),0)</f>
        <v>0</v>
      </c>
      <c r="DO27" s="44">
        <f>+IFERROR(IF(CZ27="",0,'BPU_base (fixe)'!$H$39*$E27),0)</f>
        <v>0</v>
      </c>
      <c r="DP27" s="84">
        <f t="shared" si="57"/>
        <v>0</v>
      </c>
      <c r="DQ27" s="48">
        <f t="shared" si="58"/>
        <v>0</v>
      </c>
      <c r="DR27" s="61">
        <f t="shared" si="59"/>
        <v>0</v>
      </c>
      <c r="DS27" s="62">
        <f t="shared" si="60"/>
        <v>0</v>
      </c>
      <c r="DT27" s="63">
        <f t="shared" si="61"/>
        <v>0</v>
      </c>
      <c r="DU27" s="121">
        <f>IFERROR(IF('BPU_base (fixe)'!$E$23="OUI",DR27+DH27,0),0)</f>
        <v>0</v>
      </c>
      <c r="DV27" s="122">
        <f t="shared" si="62"/>
        <v>0</v>
      </c>
      <c r="DW27" s="128">
        <f t="shared" si="63"/>
        <v>0</v>
      </c>
    </row>
    <row r="28" spans="2:127" hidden="1">
      <c r="B28" s="30"/>
      <c r="C28" s="19"/>
      <c r="D28" s="19"/>
      <c r="E28" s="92"/>
      <c r="F28" s="98"/>
      <c r="G28" s="159"/>
      <c r="H28" s="151">
        <f>IFERROR(IF(YEAR('BPU_base (fixe)'!$E$8)=2026,'BPU_base (fixe)'!$E$8,""),"")</f>
        <v>46296</v>
      </c>
      <c r="I28" s="33">
        <f>IFERROR(IF(AND(YEAR(H28)=2026,'BPU_base (fixe)'!$H$8&gt;=DATE(2026,12,31)),DATE(2026,12,31),IF(AND(YEAR(H28)=2026,'BPU_base (fixe)'!$H$8&lt;DATE(2026,12,31)),'BPU_base (fixe)'!$H$8,"")),"")</f>
        <v>46387</v>
      </c>
      <c r="J28" s="38">
        <f>IFERROR(IF(H28="",0,IF('BPU_base (fixe)'!$D$14="Prix fixes",VLOOKUP($D28,'BPU_base (fixe)'!$C$17:$E$21,2,0)*$E28,IF('BPU_base (fixe)'!$D$14="Prix indexé PEG Monthly",(VLOOKUP($D28,'BPU_base (fixe)'!$C$17:$E$21,3,0)+'BPU_base (fixe)'!$J$14)*$E28))),0)</f>
        <v>0</v>
      </c>
      <c r="K28" s="95">
        <f>IFERROR(IF(H28="",0,'BPU_base (fixe)'!$G$20*$E28),0)</f>
        <v>0</v>
      </c>
      <c r="L28" s="95">
        <f>IFERROR(IF(H28="",0,'BPU_base (fixe)'!$I$20*$E28),0)</f>
        <v>0</v>
      </c>
      <c r="M28" s="75">
        <f t="shared" si="3"/>
        <v>0</v>
      </c>
      <c r="N28" s="41">
        <f t="shared" si="4"/>
        <v>0</v>
      </c>
      <c r="O28" s="108">
        <f>IFERROR(IF(H28="",0,IF('BPU_base (fixe)'!$E$23="NON","",IF(AND('BPU_base (fixe)'!$E$23="OUI",'BPU_base (fixe)'!$I$23=""),"Compléter le % demandé dans BPU",$E28*'BPU_base (fixe)'!$I$23*'BPU_base (fixe)'!$M$23))),0)</f>
        <v>0</v>
      </c>
      <c r="P28" s="110">
        <f t="shared" si="5"/>
        <v>0</v>
      </c>
      <c r="Q28" s="38">
        <f>IFERROR(IF(H28="",0,IF(AND(#REF!="OUI",OR($F28="",$F28=0)),"Saisir le nombre de logements",IF($F28&lt;&gt;"",VLOOKUP($D28,'BPU_base (fixe)'!$D$27:$E$32,2,0)*$F28,IF(AND(OR(#REF!="NON",#REF!=""),$F28=""),VLOOKUP($D28,'BPU_base (fixe)'!$D$27:$E$32,2,0))))),0)</f>
        <v>0</v>
      </c>
      <c r="R28" s="44">
        <f t="shared" si="6"/>
        <v>0</v>
      </c>
      <c r="S28" s="44">
        <f>IFERROR(IF(H28="",0,VLOOKUP($D28,'BPU_base (fixe)'!$G$27:$H$32,2,0)*$E28),0)</f>
        <v>0</v>
      </c>
      <c r="T28" s="79">
        <f t="shared" si="7"/>
        <v>0</v>
      </c>
      <c r="U28" s="46">
        <f t="shared" si="8"/>
        <v>0</v>
      </c>
      <c r="V28" s="44">
        <f>IFERROR(IF(H28="",0,IF(AND(#REF!="OUI",OR($F28="",$F28=0)),"Saisir le nombre de logements",IF($F28&lt;&gt;"",VLOOKUP($D28,'BPU_base (fixe)'!$E$36:$F$41,2,0)*$F28,IF(AND(OR(#REF!="NON",#REF!=""),$F28=""),VLOOKUP($D28,'BPU_base (fixe)'!$E$36:$F$41,2,0))))),0)</f>
        <v>0</v>
      </c>
      <c r="W28" s="44">
        <f>+IFERROR(IF(H28="",0,'BPU_base (fixe)'!$H$39*$E28),0)</f>
        <v>0</v>
      </c>
      <c r="X28" s="84">
        <f t="shared" si="9"/>
        <v>0</v>
      </c>
      <c r="Y28" s="48">
        <f t="shared" si="10"/>
        <v>0</v>
      </c>
      <c r="Z28" s="61">
        <f t="shared" si="11"/>
        <v>0</v>
      </c>
      <c r="AA28" s="59">
        <f>IFERROR(Z28*'BPU_base (fixe)'!$J$39,0)</f>
        <v>0</v>
      </c>
      <c r="AB28" s="115">
        <f t="shared" si="12"/>
        <v>0</v>
      </c>
      <c r="AC28" s="121">
        <f>IFERROR(IF('BPU_base (fixe)'!$E$23="OUI",Z28+P28,0),0)</f>
        <v>0</v>
      </c>
      <c r="AD28" s="122">
        <f t="shared" si="13"/>
        <v>0</v>
      </c>
      <c r="AE28" s="128">
        <f t="shared" si="14"/>
        <v>0</v>
      </c>
      <c r="AF28" s="151">
        <f>IFERROR(IF(YEAR('BPU_base (fixe)'!$E$8)=2027,'BPU_base (fixe)'!$E$8,IF(AND(YEAR('BPU_base (fixe)'!$E$8)&lt;2027,YEAR('BPU_base (fixe)'!$H$8)&gt;=2027),DATE(2027,1,1),"")),"")</f>
        <v>46388</v>
      </c>
      <c r="AG28" s="33">
        <f>IFERROR(IF(AND(YEAR(AF28)=2027,'BPU_base (fixe)'!$H$8&gt;=DATE(2027,12,31)),DATE(2027,12,31),IF(AND(YEAR(AF28)=2027,'BPU_base (fixe)'!$H$8&lt;DATE(2027,12,31)),'BPU_base (fixe)'!$H$8,"")),"")</f>
        <v>46660</v>
      </c>
      <c r="AH28" s="38">
        <f>IFERROR(IF(AF28="",0,IF('BPU_base (fixe)'!$D$14="Prix fixes",VLOOKUP($D28,'BPU_base (fixe)'!$C$17:$E$21,2,0)*$E28,IF('BPU_base (fixe)'!$D$14="Prix indexé PEG Monthly",(VLOOKUP($D28,'BPU_base (fixe)'!$C$17:$E$21,3,0)+'BPU_base (fixe)'!$J$14)*$E28))),0)</f>
        <v>0</v>
      </c>
      <c r="AI28" s="95">
        <f>IFERROR(IF(AF28="",0,'BPU_base (fixe)'!$G$20*$E28),0)</f>
        <v>0</v>
      </c>
      <c r="AJ28" s="95">
        <f>IFERROR(IF(AF28="",0,'BPU_base (fixe)'!$J$20*$E28),0)</f>
        <v>0</v>
      </c>
      <c r="AK28" s="75">
        <f t="shared" si="15"/>
        <v>0</v>
      </c>
      <c r="AL28" s="41">
        <f t="shared" si="16"/>
        <v>0</v>
      </c>
      <c r="AM28" s="108">
        <f>IFERROR(IF(AF28="",0,IF('BPU_base (fixe)'!$E$23="NON","",IF(AND('BPU_base (fixe)'!$E$23="OUI",'BPU_base (fixe)'!$I$23=""),"Compléter le % demandé dans BPU",$E28*'BPU_base (fixe)'!$I$23*'BPU_base (fixe)'!$M$23))),0)</f>
        <v>0</v>
      </c>
      <c r="AN28" s="110">
        <f t="shared" si="17"/>
        <v>0</v>
      </c>
      <c r="AO28" s="38">
        <f>IFERROR(IF(AF28="",0,IF(AND(#REF!="OUI",OR($F28="",$F28=0)),"Saisir le nombre de logements",IF($F28&lt;&gt;"",VLOOKUP($D28,'BPU_base (fixe)'!$D$27:$E$32,2,0)*$F28,IF(AND(OR(#REF!="NON",#REF!=""),$F28=""),VLOOKUP($D28,'BPU_base (fixe)'!$D$27:$E$32,2,0))))),0)</f>
        <v>0</v>
      </c>
      <c r="AP28" s="44">
        <f t="shared" si="18"/>
        <v>0</v>
      </c>
      <c r="AQ28" s="44">
        <f>IFERROR(IF(AF28="",0,VLOOKUP($D28,'BPU_base (fixe)'!$G$27:$H$32,2,0)*$E28),0)</f>
        <v>0</v>
      </c>
      <c r="AR28" s="79">
        <f t="shared" si="19"/>
        <v>0</v>
      </c>
      <c r="AS28" s="46">
        <f t="shared" si="20"/>
        <v>0</v>
      </c>
      <c r="AT28" s="44">
        <f>IFERROR(IF(AF28="",0,IF(AND(#REF!="OUI",OR($F28="",$F28=0)),"Saisir le nombre de logements",IF($F28&lt;&gt;"",VLOOKUP($D28,'BPU_base (fixe)'!$E$36:$F$41,2,0)*$F28,IF(AND(OR(#REF!="NON",#REF!=""),$F28=""),VLOOKUP($D28,'BPU_base (fixe)'!$E$36:$F$41,2,0))))),0)</f>
        <v>0</v>
      </c>
      <c r="AU28" s="44">
        <f>+IFERROR(IF(AF28="",0,'BPU_base (fixe)'!$H$39*$E28),0)</f>
        <v>0</v>
      </c>
      <c r="AV28" s="84">
        <f t="shared" si="122"/>
        <v>0</v>
      </c>
      <c r="AW28" s="48">
        <f t="shared" si="123"/>
        <v>0</v>
      </c>
      <c r="AX28" s="61">
        <f t="shared" si="21"/>
        <v>0</v>
      </c>
      <c r="AY28" s="62">
        <f t="shared" si="22"/>
        <v>0</v>
      </c>
      <c r="AZ28" s="115">
        <f t="shared" si="23"/>
        <v>0</v>
      </c>
      <c r="BA28" s="121">
        <f>IFERROR(IF('BPU_base (fixe)'!$E$23="OUI",AX28+AN28,0),0)</f>
        <v>0</v>
      </c>
      <c r="BB28" s="122">
        <f t="shared" si="24"/>
        <v>0</v>
      </c>
      <c r="BC28" s="128">
        <f t="shared" si="25"/>
        <v>0</v>
      </c>
      <c r="BD28" s="151" t="str">
        <f>IFERROR(IF(YEAR('BPU_base (fixe)'!$E$8)=2028,'BPU_base (fixe)'!$E$8,IF(AND(YEAR('BPU_base (fixe)'!$E$8)&lt;2028,YEAR('BPU_base (fixe)'!$H$8)&gt;=2028),DATE(2028,1,1),"")),"")</f>
        <v/>
      </c>
      <c r="BE28" s="33" t="str">
        <f>IFERROR(IF(AND(YEAR(BD28)=2028,'BPU_base (fixe)'!$H$8&gt;=DATE(2028,12,31)),DATE(2028,12,31),IF(AND(YEAR(BD28)=2028,'BPU_base (fixe)'!$H$8&lt;DATE(2028,12,31)),'BPU_base (fixe)'!$H$8,"")),"")</f>
        <v/>
      </c>
      <c r="BF28" s="38">
        <f>IFERROR(IF(BD28="",0,IF('BPU_base (fixe)'!$D$14="Prix fixes",VLOOKUP($D28,'BPU_base (fixe)'!$C$17:$E$21,2,0)*$E28,IF('BPU_base (fixe)'!$D$14="Prix indexé PEG Monthly",(VLOOKUP($D28,'BPU_base (fixe)'!$C$17:$E$21,3,0)+'BPU_base (fixe)'!$J$14)*$E28))),0)</f>
        <v>0</v>
      </c>
      <c r="BG28" s="95">
        <f>IFERROR(IF(BD28="",0,'BPU_base (fixe)'!$G$20*$E28),0)</f>
        <v>0</v>
      </c>
      <c r="BH28" s="95">
        <f>IFERROR(IF(BD28="",0,'BPU_base (fixe)'!$K$20*$E28),0)</f>
        <v>0</v>
      </c>
      <c r="BI28" s="75">
        <f t="shared" si="26"/>
        <v>0</v>
      </c>
      <c r="BJ28" s="41">
        <f t="shared" si="27"/>
        <v>0</v>
      </c>
      <c r="BK28" s="108">
        <f>IFERROR(IF(BD28="",0,IF('BPU_base (fixe)'!$E$23="NON","",IF(AND('BPU_base (fixe)'!$E$23="OUI",'BPU_base (fixe)'!$I$23=""),"Compléter le % demandé dans BPU",$E28*'BPU_base (fixe)'!$I$23*'BPU_base (fixe)'!$M$23))),0)</f>
        <v>0</v>
      </c>
      <c r="BL28" s="110">
        <f t="shared" si="28"/>
        <v>0</v>
      </c>
      <c r="BM28" s="38">
        <f>IFERROR(IF(BD28="",0,IF(AND(#REF!="OUI",OR($F28="",$F28=0)),"Saisir le nombre de logements",IF($F28&lt;&gt;"",VLOOKUP($D28,'BPU_base (fixe)'!$D$27:$E$32,2,0)*$F28,IF(AND(OR(#REF!="NON",#REF!=""),$F28=""),VLOOKUP($D28,'BPU_base (fixe)'!$D$27:$E$32,2,0))))),0)</f>
        <v>0</v>
      </c>
      <c r="BN28" s="44">
        <f t="shared" si="29"/>
        <v>0</v>
      </c>
      <c r="BO28" s="44">
        <f>IFERROR(IF(BD28="",0,VLOOKUP($D28,'BPU_base (fixe)'!$G$27:$H$32,2,0)*$E28),0)</f>
        <v>0</v>
      </c>
      <c r="BP28" s="79">
        <f t="shared" si="30"/>
        <v>0</v>
      </c>
      <c r="BQ28" s="46">
        <f t="shared" si="31"/>
        <v>0</v>
      </c>
      <c r="BR28" s="44">
        <f>IFERROR(IF(BD28="",0,IF(AND(#REF!="OUI",OR($F28="",$F28=0)),"Saisir le nombre de logements",IF($F28&lt;&gt;"",VLOOKUP($D28,'BPU_base (fixe)'!$E$36:$F$41,2,0)*$F28,IF(AND(OR(#REF!="NON",#REF!=""),$F28=""),VLOOKUP($D28,'BPU_base (fixe)'!$E$36:$F$41,2,0))))),0)</f>
        <v>0</v>
      </c>
      <c r="BS28" s="44">
        <f>+IFERROR(IF(BD28="",0,'BPU_base (fixe)'!$H$39*$E28),0)</f>
        <v>0</v>
      </c>
      <c r="BT28" s="84">
        <f t="shared" si="124"/>
        <v>0</v>
      </c>
      <c r="BU28" s="48">
        <f t="shared" si="32"/>
        <v>0</v>
      </c>
      <c r="BV28" s="61">
        <f t="shared" si="33"/>
        <v>0</v>
      </c>
      <c r="BW28" s="62">
        <f t="shared" si="34"/>
        <v>0</v>
      </c>
      <c r="BX28" s="115">
        <f t="shared" si="35"/>
        <v>0</v>
      </c>
      <c r="BY28" s="121">
        <f>IFERROR(IF('BPU_base (fixe)'!$E$23="OUI",BV28+BL28,0),0)</f>
        <v>0</v>
      </c>
      <c r="BZ28" s="122">
        <f t="shared" si="36"/>
        <v>0</v>
      </c>
      <c r="CA28" s="128">
        <f t="shared" si="37"/>
        <v>0</v>
      </c>
      <c r="CB28" s="151" t="str">
        <f>IFERROR(IF(YEAR('BPU_base (fixe)'!$E$8)=2029,'BPU_base (fixe)'!$E$8,IF(AND(YEAR('BPU_base (fixe)'!$E$8)&lt;2029,YEAR('BPU_base (fixe)'!$H$8)&gt;=2029),DATE(2029,1,1),"")),"")</f>
        <v/>
      </c>
      <c r="CC28" s="33" t="str">
        <f>IFERROR(IF(AND(YEAR(CB28)=2029,'BPU_base (fixe)'!$H$8&gt;=DATE(2029,12,31)),DATE(2029,12,31),IF(AND(YEAR(CB28)=2029,'BPU_base (fixe)'!$H$8&lt;DATE(2029,12,31)),'BPU_base (fixe)'!$H$8,"")),"")</f>
        <v/>
      </c>
      <c r="CD28" s="38">
        <f>IFERROR(IF(CB28="",0,IF('BPU_base (fixe)'!$D$14="Prix fixes",VLOOKUP($D28,'BPU_base (fixe)'!$C$17:$E$21,2,0)*$E28,IF('BPU_base (fixe)'!$D$14="Prix indexé PEG Monthly",(VLOOKUP($D28,'BPU_base (fixe)'!$C$17:$E$21,3,0)+'BPU_base (fixe)'!$J$14)*$E28))),0)</f>
        <v>0</v>
      </c>
      <c r="CE28" s="95">
        <f>IFERROR(IF(CB28="",0,'BPU_base (fixe)'!$G$20*$E28),0)</f>
        <v>0</v>
      </c>
      <c r="CF28" s="95">
        <f>IFERROR(IF(CB28="",0,'BPU_base (fixe)'!$L$20*$E28),0)</f>
        <v>0</v>
      </c>
      <c r="CG28" s="75">
        <f t="shared" si="38"/>
        <v>0</v>
      </c>
      <c r="CH28" s="41">
        <f t="shared" si="39"/>
        <v>0</v>
      </c>
      <c r="CI28" s="108">
        <f>IFERROR(IF(CB28="",0,IF('BPU_base (fixe)'!$E$23="NON","",IF(AND('BPU_base (fixe)'!$E$23="OUI",'BPU_base (fixe)'!$I$23=""),"Compléter le % demandé dans BPU",$E28*'BPU_base (fixe)'!$I$23*'BPU_base (fixe)'!$M$23))),0)</f>
        <v>0</v>
      </c>
      <c r="CJ28" s="110">
        <f t="shared" si="40"/>
        <v>0</v>
      </c>
      <c r="CK28" s="38">
        <f>IFERROR(IF(CB28="",0,IF(AND(#REF!="OUI",OR($F28="",$F28=0)),"Saisir le nombre de logements",IF($F28&lt;&gt;"",VLOOKUP($D28,'BPU_base (fixe)'!$D$27:$E$32,2,0)*$F28,IF(AND(OR(#REF!="NON",#REF!=""),$F28=""),VLOOKUP($D28,'BPU_base (fixe)'!$D$27:$E$32,2,0))))),0)</f>
        <v>0</v>
      </c>
      <c r="CL28" s="44">
        <f t="shared" si="41"/>
        <v>0</v>
      </c>
      <c r="CM28" s="44">
        <f>IFERROR(IF(CB28="",0,VLOOKUP($D28,'BPU_base (fixe)'!$G$27:$H$32,2,0)*$E28),0)</f>
        <v>0</v>
      </c>
      <c r="CN28" s="79">
        <f t="shared" si="42"/>
        <v>0</v>
      </c>
      <c r="CO28" s="46">
        <f t="shared" si="43"/>
        <v>0</v>
      </c>
      <c r="CP28" s="44">
        <f>IFERROR(IF(CB28="",0,IF(AND(#REF!="OUI",OR($F28="",$F28=0)),"Saisir le nombre de logements",IF($F28&lt;&gt;"",VLOOKUP($D28,'BPU_base (fixe)'!$E$36:$F$41,2,0)*$F28,IF(AND(OR(#REF!="NON",#REF!=""),$F28=""),VLOOKUP($D28,'BPU_base (fixe)'!$E$36:$F$41,2,0))))),0)</f>
        <v>0</v>
      </c>
      <c r="CQ28" s="44">
        <f>+IFERROR(IF(CB28="",0,'BPU_base (fixe)'!$H$39*$E28),0)</f>
        <v>0</v>
      </c>
      <c r="CR28" s="84">
        <f t="shared" si="44"/>
        <v>0</v>
      </c>
      <c r="CS28" s="48">
        <f t="shared" si="45"/>
        <v>0</v>
      </c>
      <c r="CT28" s="61">
        <f t="shared" si="46"/>
        <v>0</v>
      </c>
      <c r="CU28" s="62">
        <f t="shared" si="47"/>
        <v>0</v>
      </c>
      <c r="CV28" s="115">
        <f t="shared" si="48"/>
        <v>0</v>
      </c>
      <c r="CW28" s="121">
        <f>IFERROR(IF('BPU_base (fixe)'!$E$23="OUI",CT28+CJ28,0),0)</f>
        <v>0</v>
      </c>
      <c r="CX28" s="122">
        <f t="shared" si="49"/>
        <v>0</v>
      </c>
      <c r="CY28" s="128">
        <f t="shared" si="50"/>
        <v>0</v>
      </c>
      <c r="CZ28" s="151" t="str">
        <f>IFERROR(IF(YEAR('BPU_base (fixe)'!$E$8)=2030,'BPU_base (fixe)'!$E$8,IF(AND(YEAR('BPU_base (fixe)'!$E$8)&lt;2030,YEAR('BPU_base (fixe)'!$H$8)&gt;=2030),DATE(2030,1,1),"")),"")</f>
        <v/>
      </c>
      <c r="DA28" s="33" t="str">
        <f>IFERROR(IF(AND(YEAR(CZ28)=2030,'BPU_base (fixe)'!$H$8&gt;=DATE(2030,12,31)),DATE(2030,12,31),IF(AND(YEAR(CZ28)=2030,'BPU_base (fixe)'!$H$8&lt;DATE(2030,12,31)),'BPU_base (fixe)'!$H$8,"")),"")</f>
        <v/>
      </c>
      <c r="DB28" s="38">
        <f>IFERROR(IF(CZ28="",0,IF('BPU_base (fixe)'!$D$14="Prix fixes",VLOOKUP($D28,'BPU_base (fixe)'!$C$17:$E$21,2,0)*$E28,IF('BPU_base (fixe)'!$D$14="Prix indexé PEG Monthly",(VLOOKUP($D28,'BPU_base (fixe)'!$C$17:$E$21,3,0)+'BPU_base (fixe)'!$J$14)*$E28))),0)</f>
        <v>0</v>
      </c>
      <c r="DC28" s="95">
        <f>IFERROR(IF(CZ28="",0,'BPU_base (fixe)'!$G$20*$E28),0)</f>
        <v>0</v>
      </c>
      <c r="DD28" s="95">
        <f>IFERROR(IF(CZ28="",0,'BPU_base (fixe)'!$M$20*$E28),0)</f>
        <v>0</v>
      </c>
      <c r="DE28" s="75">
        <f t="shared" si="51"/>
        <v>0</v>
      </c>
      <c r="DF28" s="41">
        <f t="shared" si="52"/>
        <v>0</v>
      </c>
      <c r="DG28" s="108">
        <f>IFERROR(IF(CZ28="",0,IF('BPU_base (fixe)'!$E$23="NON","",IF(AND('BPU_base (fixe)'!$E$23="OUI",'BPU_base (fixe)'!$I$23=""),"Compléter le % demandé dans BPU",$E28*'BPU_base (fixe)'!$I$23*'BPU_base (fixe)'!$M$23))),0)</f>
        <v>0</v>
      </c>
      <c r="DH28" s="110">
        <f t="shared" si="53"/>
        <v>0</v>
      </c>
      <c r="DI28" s="38">
        <f>IFERROR(IF(CZ28="",0,IF(AND(#REF!="OUI",OR($F28="",$F28=0)),"Saisir le nombre de logements",IF($F28&lt;&gt;"",VLOOKUP($D28,'BPU_base (fixe)'!$D$27:$E$32,2,0)*$F28,IF(AND(OR(#REF!="NON",#REF!=""),$F28=""),VLOOKUP($D28,'BPU_base (fixe)'!$D$27:$E$32,2,0))))),0)</f>
        <v>0</v>
      </c>
      <c r="DJ28" s="44">
        <f t="shared" si="54"/>
        <v>0</v>
      </c>
      <c r="DK28" s="44">
        <f>IFERROR(IF(CZ28="",0,VLOOKUP($D28,'BPU_base (fixe)'!$G$27:$H$32,2,0)*$E28),0)</f>
        <v>0</v>
      </c>
      <c r="DL28" s="79">
        <f t="shared" si="55"/>
        <v>0</v>
      </c>
      <c r="DM28" s="46">
        <f t="shared" si="56"/>
        <v>0</v>
      </c>
      <c r="DN28" s="44">
        <f>IFERROR(IF(CZ28="",0,IF(AND(#REF!="OUI",OR($F28="",$F28=0)),"Saisir le nombre de logements",IF($F28&lt;&gt;"",VLOOKUP($D28,'BPU_base (fixe)'!$E$36:$F$41,2,0)*$F28,IF(AND(OR(#REF!="NON",#REF!=""),$F28=""),VLOOKUP($D28,'BPU_base (fixe)'!$E$36:$F$41,2,0))))),0)</f>
        <v>0</v>
      </c>
      <c r="DO28" s="44">
        <f>+IFERROR(IF(CZ28="",0,'BPU_base (fixe)'!$H$39*$E28),0)</f>
        <v>0</v>
      </c>
      <c r="DP28" s="84">
        <f t="shared" si="57"/>
        <v>0</v>
      </c>
      <c r="DQ28" s="48">
        <f t="shared" si="58"/>
        <v>0</v>
      </c>
      <c r="DR28" s="61">
        <f t="shared" si="59"/>
        <v>0</v>
      </c>
      <c r="DS28" s="62">
        <f t="shared" si="60"/>
        <v>0</v>
      </c>
      <c r="DT28" s="63">
        <f t="shared" si="61"/>
        <v>0</v>
      </c>
      <c r="DU28" s="121">
        <f>IFERROR(IF('BPU_base (fixe)'!$E$23="OUI",DR28+DH28,0),0)</f>
        <v>0</v>
      </c>
      <c r="DV28" s="122">
        <f t="shared" si="62"/>
        <v>0</v>
      </c>
      <c r="DW28" s="128">
        <f t="shared" si="63"/>
        <v>0</v>
      </c>
    </row>
    <row r="29" spans="2:127" hidden="1">
      <c r="B29" s="30"/>
      <c r="C29" s="19"/>
      <c r="D29" s="19"/>
      <c r="E29" s="92"/>
      <c r="F29" s="98"/>
      <c r="G29" s="159"/>
      <c r="H29" s="151">
        <f>IFERROR(IF(YEAR('BPU_base (fixe)'!$E$8)=2026,'BPU_base (fixe)'!$E$8,""),"")</f>
        <v>46296</v>
      </c>
      <c r="I29" s="33">
        <f>IFERROR(IF(AND(YEAR(H29)=2026,'BPU_base (fixe)'!$H$8&gt;=DATE(2026,12,31)),DATE(2026,12,31),IF(AND(YEAR(H29)=2026,'BPU_base (fixe)'!$H$8&lt;DATE(2026,12,31)),'BPU_base (fixe)'!$H$8,"")),"")</f>
        <v>46387</v>
      </c>
      <c r="J29" s="38">
        <f>IFERROR(IF(H29="",0,IF('BPU_base (fixe)'!$D$14="Prix fixes",VLOOKUP($D29,'BPU_base (fixe)'!$C$17:$E$21,2,0)*$E29,IF('BPU_base (fixe)'!$D$14="Prix indexé PEG Monthly",(VLOOKUP($D29,'BPU_base (fixe)'!$C$17:$E$21,3,0)+'BPU_base (fixe)'!$J$14)*$E29))),0)</f>
        <v>0</v>
      </c>
      <c r="K29" s="95">
        <f>IFERROR(IF(H29="",0,'BPU_base (fixe)'!$G$20*$E29),0)</f>
        <v>0</v>
      </c>
      <c r="L29" s="95">
        <f>IFERROR(IF(H29="",0,'BPU_base (fixe)'!$I$20*$E29),0)</f>
        <v>0</v>
      </c>
      <c r="M29" s="75">
        <f t="shared" si="3"/>
        <v>0</v>
      </c>
      <c r="N29" s="41">
        <f t="shared" si="4"/>
        <v>0</v>
      </c>
      <c r="O29" s="108">
        <f>IFERROR(IF(H29="",0,IF('BPU_base (fixe)'!$E$23="NON","",IF(AND('BPU_base (fixe)'!$E$23="OUI",'BPU_base (fixe)'!$I$23=""),"Compléter le % demandé dans BPU",$E29*'BPU_base (fixe)'!$I$23*'BPU_base (fixe)'!$M$23))),0)</f>
        <v>0</v>
      </c>
      <c r="P29" s="110">
        <f t="shared" si="5"/>
        <v>0</v>
      </c>
      <c r="Q29" s="38">
        <f>IFERROR(IF(H29="",0,IF(AND(#REF!="OUI",OR($F29="",$F29=0)),"Saisir le nombre de logements",IF($F29&lt;&gt;"",VLOOKUP($D29,'BPU_base (fixe)'!$D$27:$E$32,2,0)*$F29,IF(AND(OR(#REF!="NON",#REF!=""),$F29=""),VLOOKUP($D29,'BPU_base (fixe)'!$D$27:$E$32,2,0))))),0)</f>
        <v>0</v>
      </c>
      <c r="R29" s="44">
        <f t="shared" si="6"/>
        <v>0</v>
      </c>
      <c r="S29" s="44">
        <f>IFERROR(IF(H29="",0,VLOOKUP($D29,'BPU_base (fixe)'!$G$27:$H$32,2,0)*$E29),0)</f>
        <v>0</v>
      </c>
      <c r="T29" s="79">
        <f t="shared" si="7"/>
        <v>0</v>
      </c>
      <c r="U29" s="46">
        <f t="shared" si="8"/>
        <v>0</v>
      </c>
      <c r="V29" s="44">
        <f>IFERROR(IF(H29="",0,IF(AND(#REF!="OUI",OR($F29="",$F29=0)),"Saisir le nombre de logements",IF($F29&lt;&gt;"",VLOOKUP($D29,'BPU_base (fixe)'!$E$36:$F$41,2,0)*$F29,IF(AND(OR(#REF!="NON",#REF!=""),$F29=""),VLOOKUP($D29,'BPU_base (fixe)'!$E$36:$F$41,2,0))))),0)</f>
        <v>0</v>
      </c>
      <c r="W29" s="44">
        <f>+IFERROR(IF(H29="",0,'BPU_base (fixe)'!$H$39*$E29),0)</f>
        <v>0</v>
      </c>
      <c r="X29" s="84">
        <f t="shared" si="9"/>
        <v>0</v>
      </c>
      <c r="Y29" s="48">
        <f t="shared" si="10"/>
        <v>0</v>
      </c>
      <c r="Z29" s="61">
        <f t="shared" si="11"/>
        <v>0</v>
      </c>
      <c r="AA29" s="59">
        <f>IFERROR(Z29*'BPU_base (fixe)'!$J$39,0)</f>
        <v>0</v>
      </c>
      <c r="AB29" s="115">
        <f t="shared" si="12"/>
        <v>0</v>
      </c>
      <c r="AC29" s="121">
        <f>IFERROR(IF('BPU_base (fixe)'!$E$23="OUI",Z29+P29,0),0)</f>
        <v>0</v>
      </c>
      <c r="AD29" s="122">
        <f t="shared" si="13"/>
        <v>0</v>
      </c>
      <c r="AE29" s="128">
        <f t="shared" si="14"/>
        <v>0</v>
      </c>
      <c r="AF29" s="151">
        <f>IFERROR(IF(YEAR('BPU_base (fixe)'!$E$8)=2027,'BPU_base (fixe)'!$E$8,IF(AND(YEAR('BPU_base (fixe)'!$E$8)&lt;2027,YEAR('BPU_base (fixe)'!$H$8)&gt;=2027),DATE(2027,1,1),"")),"")</f>
        <v>46388</v>
      </c>
      <c r="AG29" s="33">
        <f>IFERROR(IF(AND(YEAR(AF29)=2027,'BPU_base (fixe)'!$H$8&gt;=DATE(2027,12,31)),DATE(2027,12,31),IF(AND(YEAR(AF29)=2027,'BPU_base (fixe)'!$H$8&lt;DATE(2027,12,31)),'BPU_base (fixe)'!$H$8,"")),"")</f>
        <v>46660</v>
      </c>
      <c r="AH29" s="38">
        <f>IFERROR(IF(AF29="",0,IF('BPU_base (fixe)'!$D$14="Prix fixes",VLOOKUP($D29,'BPU_base (fixe)'!$C$17:$E$21,2,0)*$E29,IF('BPU_base (fixe)'!$D$14="Prix indexé PEG Monthly",(VLOOKUP($D29,'BPU_base (fixe)'!$C$17:$E$21,3,0)+'BPU_base (fixe)'!$J$14)*$E29))),0)</f>
        <v>0</v>
      </c>
      <c r="AI29" s="95">
        <f>IFERROR(IF(AF29="",0,'BPU_base (fixe)'!$G$20*$E29),0)</f>
        <v>0</v>
      </c>
      <c r="AJ29" s="95">
        <f>IFERROR(IF(AF29="",0,'BPU_base (fixe)'!$J$20*$E29),0)</f>
        <v>0</v>
      </c>
      <c r="AK29" s="75">
        <f t="shared" si="15"/>
        <v>0</v>
      </c>
      <c r="AL29" s="41">
        <f t="shared" si="16"/>
        <v>0</v>
      </c>
      <c r="AM29" s="108">
        <f>IFERROR(IF(AF29="",0,IF('BPU_base (fixe)'!$E$23="NON","",IF(AND('BPU_base (fixe)'!$E$23="OUI",'BPU_base (fixe)'!$I$23=""),"Compléter le % demandé dans BPU",$E29*'BPU_base (fixe)'!$I$23*'BPU_base (fixe)'!$M$23))),0)</f>
        <v>0</v>
      </c>
      <c r="AN29" s="110">
        <f t="shared" si="17"/>
        <v>0</v>
      </c>
      <c r="AO29" s="38">
        <f>IFERROR(IF(AF29="",0,IF(AND(#REF!="OUI",OR($F29="",$F29=0)),"Saisir le nombre de logements",IF($F29&lt;&gt;"",VLOOKUP($D29,'BPU_base (fixe)'!$D$27:$E$32,2,0)*$F29,IF(AND(OR(#REF!="NON",#REF!=""),$F29=""),VLOOKUP($D29,'BPU_base (fixe)'!$D$27:$E$32,2,0))))),0)</f>
        <v>0</v>
      </c>
      <c r="AP29" s="44">
        <f t="shared" si="18"/>
        <v>0</v>
      </c>
      <c r="AQ29" s="44">
        <f>IFERROR(IF(AF29="",0,VLOOKUP($D29,'BPU_base (fixe)'!$G$27:$H$32,2,0)*$E29),0)</f>
        <v>0</v>
      </c>
      <c r="AR29" s="79">
        <f t="shared" si="19"/>
        <v>0</v>
      </c>
      <c r="AS29" s="46">
        <f t="shared" si="20"/>
        <v>0</v>
      </c>
      <c r="AT29" s="44">
        <f>IFERROR(IF(AF29="",0,IF(AND(#REF!="OUI",OR($F29="",$F29=0)),"Saisir le nombre de logements",IF($F29&lt;&gt;"",VLOOKUP($D29,'BPU_base (fixe)'!$E$36:$F$41,2,0)*$F29,IF(AND(OR(#REF!="NON",#REF!=""),$F29=""),VLOOKUP($D29,'BPU_base (fixe)'!$E$36:$F$41,2,0))))),0)</f>
        <v>0</v>
      </c>
      <c r="AU29" s="44">
        <f>+IFERROR(IF(AF29="",0,'BPU_base (fixe)'!$H$39*$E29),0)</f>
        <v>0</v>
      </c>
      <c r="AV29" s="84">
        <f t="shared" si="122"/>
        <v>0</v>
      </c>
      <c r="AW29" s="48">
        <f t="shared" si="123"/>
        <v>0</v>
      </c>
      <c r="AX29" s="61">
        <f t="shared" si="21"/>
        <v>0</v>
      </c>
      <c r="AY29" s="62">
        <f t="shared" si="22"/>
        <v>0</v>
      </c>
      <c r="AZ29" s="115">
        <f t="shared" si="23"/>
        <v>0</v>
      </c>
      <c r="BA29" s="121">
        <f>IFERROR(IF('BPU_base (fixe)'!$E$23="OUI",AX29+AN29,0),0)</f>
        <v>0</v>
      </c>
      <c r="BB29" s="122">
        <f t="shared" si="24"/>
        <v>0</v>
      </c>
      <c r="BC29" s="128">
        <f t="shared" si="25"/>
        <v>0</v>
      </c>
      <c r="BD29" s="151" t="str">
        <f>IFERROR(IF(YEAR('BPU_base (fixe)'!$E$8)=2028,'BPU_base (fixe)'!$E$8,IF(AND(YEAR('BPU_base (fixe)'!$E$8)&lt;2028,YEAR('BPU_base (fixe)'!$H$8)&gt;=2028),DATE(2028,1,1),"")),"")</f>
        <v/>
      </c>
      <c r="BE29" s="33" t="str">
        <f>IFERROR(IF(AND(YEAR(BD29)=2028,'BPU_base (fixe)'!$H$8&gt;=DATE(2028,12,31)),DATE(2028,12,31),IF(AND(YEAR(BD29)=2028,'BPU_base (fixe)'!$H$8&lt;DATE(2028,12,31)),'BPU_base (fixe)'!$H$8,"")),"")</f>
        <v/>
      </c>
      <c r="BF29" s="38">
        <f>IFERROR(IF(BD29="",0,IF('BPU_base (fixe)'!$D$14="Prix fixes",VLOOKUP($D29,'BPU_base (fixe)'!$C$17:$E$21,2,0)*$E29,IF('BPU_base (fixe)'!$D$14="Prix indexé PEG Monthly",(VLOOKUP($D29,'BPU_base (fixe)'!$C$17:$E$21,3,0)+'BPU_base (fixe)'!$J$14)*$E29))),0)</f>
        <v>0</v>
      </c>
      <c r="BG29" s="95">
        <f>IFERROR(IF(BD29="",0,'BPU_base (fixe)'!$G$20*$E29),0)</f>
        <v>0</v>
      </c>
      <c r="BH29" s="95">
        <f>IFERROR(IF(BD29="",0,'BPU_base (fixe)'!$K$20*$E29),0)</f>
        <v>0</v>
      </c>
      <c r="BI29" s="75">
        <f t="shared" si="26"/>
        <v>0</v>
      </c>
      <c r="BJ29" s="41">
        <f>IFERROR(BI29*(BE29-BD29+1)/365,0)</f>
        <v>0</v>
      </c>
      <c r="BK29" s="108">
        <f>IFERROR(IF(BD29="",0,IF('BPU_base (fixe)'!$E$23="NON","",IF(AND('BPU_base (fixe)'!$E$23="OUI",'BPU_base (fixe)'!$I$23=""),"Compléter le % demandé dans BPU",$E29*'BPU_base (fixe)'!$I$23*'BPU_base (fixe)'!$M$23))),0)</f>
        <v>0</v>
      </c>
      <c r="BL29" s="110">
        <f t="shared" si="28"/>
        <v>0</v>
      </c>
      <c r="BM29" s="38">
        <f>IFERROR(IF(BD29="",0,IF(AND(#REF!="OUI",OR($F29="",$F29=0)),"Saisir le nombre de logements",IF($F29&lt;&gt;"",VLOOKUP($D29,'BPU_base (fixe)'!$D$27:$E$32,2,0)*$F29,IF(AND(OR(#REF!="NON",#REF!=""),$F29=""),VLOOKUP($D29,'BPU_base (fixe)'!$D$27:$E$32,2,0))))),0)</f>
        <v>0</v>
      </c>
      <c r="BN29" s="44">
        <f t="shared" si="29"/>
        <v>0</v>
      </c>
      <c r="BO29" s="44">
        <f>IFERROR(IF(BD29="",0,VLOOKUP($D29,'BPU_base (fixe)'!$G$27:$H$32,2,0)*$E29),0)</f>
        <v>0</v>
      </c>
      <c r="BP29" s="79">
        <f t="shared" si="30"/>
        <v>0</v>
      </c>
      <c r="BQ29" s="46">
        <f t="shared" si="31"/>
        <v>0</v>
      </c>
      <c r="BR29" s="44">
        <f>IFERROR(IF(BD29="",0,IF(AND(#REF!="OUI",OR($F29="",$F29=0)),"Saisir le nombre de logements",IF($F29&lt;&gt;"",VLOOKUP($D29,'BPU_base (fixe)'!$E$36:$F$41,2,0)*$F29,IF(AND(OR(#REF!="NON",#REF!=""),$F29=""),VLOOKUP($D29,'BPU_base (fixe)'!$E$36:$F$41,2,0))))),0)</f>
        <v>0</v>
      </c>
      <c r="BS29" s="44">
        <f>+IFERROR(IF(BD29="",0,'BPU_base (fixe)'!$H$39*$E29),0)</f>
        <v>0</v>
      </c>
      <c r="BT29" s="84">
        <f t="shared" si="124"/>
        <v>0</v>
      </c>
      <c r="BU29" s="48">
        <f t="shared" si="32"/>
        <v>0</v>
      </c>
      <c r="BV29" s="61">
        <f t="shared" si="33"/>
        <v>0</v>
      </c>
      <c r="BW29" s="62">
        <f t="shared" si="34"/>
        <v>0</v>
      </c>
      <c r="BX29" s="115">
        <f t="shared" si="35"/>
        <v>0</v>
      </c>
      <c r="BY29" s="121">
        <f>IFERROR(IF('BPU_base (fixe)'!$E$23="OUI",BV29+BL29,0),0)</f>
        <v>0</v>
      </c>
      <c r="BZ29" s="122">
        <f t="shared" si="36"/>
        <v>0</v>
      </c>
      <c r="CA29" s="128">
        <f t="shared" si="37"/>
        <v>0</v>
      </c>
      <c r="CB29" s="151" t="str">
        <f>IFERROR(IF(YEAR('BPU_base (fixe)'!$E$8)=2029,'BPU_base (fixe)'!$E$8,IF(AND(YEAR('BPU_base (fixe)'!$E$8)&lt;2029,YEAR('BPU_base (fixe)'!$H$8)&gt;=2029),DATE(2029,1,1),"")),"")</f>
        <v/>
      </c>
      <c r="CC29" s="33" t="str">
        <f>IFERROR(IF(AND(YEAR(CB29)=2029,'BPU_base (fixe)'!$H$8&gt;=DATE(2029,12,31)),DATE(2029,12,31),IF(AND(YEAR(CB29)=2029,'BPU_base (fixe)'!$H$8&lt;DATE(2029,12,31)),'BPU_base (fixe)'!$H$8,"")),"")</f>
        <v/>
      </c>
      <c r="CD29" s="38">
        <f>IFERROR(IF(CB29="",0,IF('BPU_base (fixe)'!$D$14="Prix fixes",VLOOKUP($D29,'BPU_base (fixe)'!$C$17:$E$21,2,0)*$E29,IF('BPU_base (fixe)'!$D$14="Prix indexé PEG Monthly",(VLOOKUP($D29,'BPU_base (fixe)'!$C$17:$E$21,3,0)+'BPU_base (fixe)'!$J$14)*$E29))),0)</f>
        <v>0</v>
      </c>
      <c r="CE29" s="95">
        <f>IFERROR(IF(CB29="",0,'BPU_base (fixe)'!$G$20*$E29),0)</f>
        <v>0</v>
      </c>
      <c r="CF29" s="95">
        <f>IFERROR(IF(CB29="",0,'BPU_base (fixe)'!$L$20*$E29),0)</f>
        <v>0</v>
      </c>
      <c r="CG29" s="75">
        <f t="shared" si="38"/>
        <v>0</v>
      </c>
      <c r="CH29" s="41">
        <f>IFERROR(CG29*(CC29-CB29+1)/365,0)</f>
        <v>0</v>
      </c>
      <c r="CI29" s="108">
        <f>IFERROR(IF(CB29="",0,IF('BPU_base (fixe)'!$E$23="NON","",IF(AND('BPU_base (fixe)'!$E$23="OUI",'BPU_base (fixe)'!$I$23=""),"Compléter le % demandé dans BPU",$E29*'BPU_base (fixe)'!$I$23*'BPU_base (fixe)'!$M$23))),0)</f>
        <v>0</v>
      </c>
      <c r="CJ29" s="110">
        <f t="shared" si="40"/>
        <v>0</v>
      </c>
      <c r="CK29" s="38">
        <f>IFERROR(IF(CB29="",0,IF(AND(#REF!="OUI",OR($F29="",$F29=0)),"Saisir le nombre de logements",IF($F29&lt;&gt;"",VLOOKUP($D29,'BPU_base (fixe)'!$D$27:$E$32,2,0)*$F29,IF(AND(OR(#REF!="NON",#REF!=""),$F29=""),VLOOKUP($D29,'BPU_base (fixe)'!$D$27:$E$32,2,0))))),0)</f>
        <v>0</v>
      </c>
      <c r="CL29" s="44">
        <f t="shared" si="41"/>
        <v>0</v>
      </c>
      <c r="CM29" s="44">
        <f>IFERROR(IF(CB29="",0,VLOOKUP($D29,'BPU_base (fixe)'!$G$27:$H$32,2,0)*$E29),0)</f>
        <v>0</v>
      </c>
      <c r="CN29" s="79">
        <f t="shared" si="42"/>
        <v>0</v>
      </c>
      <c r="CO29" s="46">
        <f t="shared" si="43"/>
        <v>0</v>
      </c>
      <c r="CP29" s="44">
        <f>IFERROR(IF(CB29="",0,IF(AND(#REF!="OUI",OR($F29="",$F29=0)),"Saisir le nombre de logements",IF($F29&lt;&gt;"",VLOOKUP($D29,'BPU_base (fixe)'!$E$36:$F$41,2,0)*$F29,IF(AND(OR(#REF!="NON",#REF!=""),$F29=""),VLOOKUP($D29,'BPU_base (fixe)'!$E$36:$F$41,2,0))))),0)</f>
        <v>0</v>
      </c>
      <c r="CQ29" s="44">
        <f>+IFERROR(IF(CB29="",0,'BPU_base (fixe)'!$H$39*$E29),0)</f>
        <v>0</v>
      </c>
      <c r="CR29" s="84">
        <f t="shared" si="44"/>
        <v>0</v>
      </c>
      <c r="CS29" s="48">
        <f t="shared" si="45"/>
        <v>0</v>
      </c>
      <c r="CT29" s="61">
        <f t="shared" si="46"/>
        <v>0</v>
      </c>
      <c r="CU29" s="62">
        <f t="shared" si="47"/>
        <v>0</v>
      </c>
      <c r="CV29" s="115">
        <f t="shared" si="48"/>
        <v>0</v>
      </c>
      <c r="CW29" s="121">
        <f>IFERROR(IF('BPU_base (fixe)'!$E$23="OUI",CT29+CJ29,0),0)</f>
        <v>0</v>
      </c>
      <c r="CX29" s="122">
        <f t="shared" si="49"/>
        <v>0</v>
      </c>
      <c r="CY29" s="128">
        <f t="shared" si="50"/>
        <v>0</v>
      </c>
      <c r="CZ29" s="151" t="str">
        <f>IFERROR(IF(YEAR('BPU_base (fixe)'!$E$8)=2030,'BPU_base (fixe)'!$E$8,IF(AND(YEAR('BPU_base (fixe)'!$E$8)&lt;2030,YEAR('BPU_base (fixe)'!$H$8)&gt;=2030),DATE(2030,1,1),"")),"")</f>
        <v/>
      </c>
      <c r="DA29" s="33" t="str">
        <f>IFERROR(IF(AND(YEAR(CZ29)=2030,'BPU_base (fixe)'!$H$8&gt;=DATE(2030,12,31)),DATE(2030,12,31),IF(AND(YEAR(CZ29)=2030,'BPU_base (fixe)'!$H$8&lt;DATE(2030,12,31)),'BPU_base (fixe)'!$H$8,"")),"")</f>
        <v/>
      </c>
      <c r="DB29" s="38">
        <f>IFERROR(IF(CZ29="",0,IF('BPU_base (fixe)'!$D$14="Prix fixes",VLOOKUP($D29,'BPU_base (fixe)'!$C$17:$E$21,2,0)*$E29,IF('BPU_base (fixe)'!$D$14="Prix indexé PEG Monthly",(VLOOKUP($D29,'BPU_base (fixe)'!$C$17:$E$21,3,0)+'BPU_base (fixe)'!$J$14)*$E29))),0)</f>
        <v>0</v>
      </c>
      <c r="DC29" s="95">
        <f>IFERROR(IF(CZ29="",0,'BPU_base (fixe)'!$G$20*$E29),0)</f>
        <v>0</v>
      </c>
      <c r="DD29" s="95">
        <f>IFERROR(IF(CZ29="",0,'BPU_base (fixe)'!$M$20*$E29),0)</f>
        <v>0</v>
      </c>
      <c r="DE29" s="75">
        <f t="shared" si="51"/>
        <v>0</v>
      </c>
      <c r="DF29" s="41">
        <f>IFERROR(DE29*(DA29-CZ29+1)/365,0)</f>
        <v>0</v>
      </c>
      <c r="DG29" s="108">
        <f>IFERROR(IF(CZ29="",0,IF('BPU_base (fixe)'!$E$23="NON","",IF(AND('BPU_base (fixe)'!$E$23="OUI",'BPU_base (fixe)'!$I$23=""),"Compléter le % demandé dans BPU",$E29*'BPU_base (fixe)'!$I$23*'BPU_base (fixe)'!$M$23))),0)</f>
        <v>0</v>
      </c>
      <c r="DH29" s="110">
        <f t="shared" si="53"/>
        <v>0</v>
      </c>
      <c r="DI29" s="38">
        <f>IFERROR(IF(CZ29="",0,IF(AND(#REF!="OUI",OR($F29="",$F29=0)),"Saisir le nombre de logements",IF($F29&lt;&gt;"",VLOOKUP($D29,'BPU_base (fixe)'!$D$27:$E$32,2,0)*$F29,IF(AND(OR(#REF!="NON",#REF!=""),$F29=""),VLOOKUP($D29,'BPU_base (fixe)'!$D$27:$E$32,2,0))))),0)</f>
        <v>0</v>
      </c>
      <c r="DJ29" s="44">
        <f t="shared" si="54"/>
        <v>0</v>
      </c>
      <c r="DK29" s="44">
        <f>IFERROR(IF(CZ29="",0,VLOOKUP($D29,'BPU_base (fixe)'!$G$27:$H$32,2,0)*$E29),0)</f>
        <v>0</v>
      </c>
      <c r="DL29" s="79">
        <f t="shared" si="55"/>
        <v>0</v>
      </c>
      <c r="DM29" s="46">
        <f t="shared" si="56"/>
        <v>0</v>
      </c>
      <c r="DN29" s="44">
        <f>IFERROR(IF(CZ29="",0,IF(AND(#REF!="OUI",OR($F29="",$F29=0)),"Saisir le nombre de logements",IF($F29&lt;&gt;"",VLOOKUP($D29,'BPU_base (fixe)'!$E$36:$F$41,2,0)*$F29,IF(AND(OR(#REF!="NON",#REF!=""),$F29=""),VLOOKUP($D29,'BPU_base (fixe)'!$E$36:$F$41,2,0))))),0)</f>
        <v>0</v>
      </c>
      <c r="DO29" s="44">
        <f>+IFERROR(IF(CZ29="",0,'BPU_base (fixe)'!$H$39*$E29),0)</f>
        <v>0</v>
      </c>
      <c r="DP29" s="84">
        <f t="shared" si="57"/>
        <v>0</v>
      </c>
      <c r="DQ29" s="48">
        <f t="shared" si="58"/>
        <v>0</v>
      </c>
      <c r="DR29" s="61">
        <f t="shared" si="59"/>
        <v>0</v>
      </c>
      <c r="DS29" s="62">
        <f t="shared" si="60"/>
        <v>0</v>
      </c>
      <c r="DT29" s="63">
        <f t="shared" si="61"/>
        <v>0</v>
      </c>
      <c r="DU29" s="121">
        <f>IFERROR(IF('BPU_base (fixe)'!$E$23="OUI",DR29+DH29,0),0)</f>
        <v>0</v>
      </c>
      <c r="DV29" s="122">
        <f t="shared" si="62"/>
        <v>0</v>
      </c>
      <c r="DW29" s="128">
        <f t="shared" si="63"/>
        <v>0</v>
      </c>
    </row>
    <row r="30" spans="2:127" hidden="1">
      <c r="B30" s="30"/>
      <c r="C30" s="19"/>
      <c r="D30" s="19"/>
      <c r="E30" s="92"/>
      <c r="F30" s="98"/>
      <c r="G30" s="159"/>
      <c r="H30" s="151">
        <f>IFERROR(IF(YEAR('BPU_base (fixe)'!$E$8)=2026,'BPU_base (fixe)'!$E$8,""),"")</f>
        <v>46296</v>
      </c>
      <c r="I30" s="33">
        <f>IFERROR(IF(AND(YEAR(H30)=2026,'BPU_base (fixe)'!$H$8&gt;=DATE(2026,12,31)),DATE(2026,12,31),IF(AND(YEAR(H30)=2026,'BPU_base (fixe)'!$H$8&lt;DATE(2026,12,31)),'BPU_base (fixe)'!$H$8,"")),"")</f>
        <v>46387</v>
      </c>
      <c r="J30" s="38">
        <f>IFERROR(IF(H30="",0,IF('BPU_base (fixe)'!$D$14="Prix fixes",VLOOKUP($D30,'BPU_base (fixe)'!$C$17:$E$21,2,0)*$E30,IF('BPU_base (fixe)'!$D$14="Prix indexé PEG Monthly",(VLOOKUP($D30,'BPU_base (fixe)'!$C$17:$E$21,3,0)+'BPU_base (fixe)'!$J$14)*$E30))),0)</f>
        <v>0</v>
      </c>
      <c r="K30" s="95">
        <f>IFERROR(IF(H30="",0,'BPU_base (fixe)'!$G$20*$E30),0)</f>
        <v>0</v>
      </c>
      <c r="L30" s="95">
        <f>IFERROR(IF(H30="",0,'BPU_base (fixe)'!$I$20*$E30),0)</f>
        <v>0</v>
      </c>
      <c r="M30" s="75">
        <f t="shared" si="3"/>
        <v>0</v>
      </c>
      <c r="N30" s="41">
        <f t="shared" si="4"/>
        <v>0</v>
      </c>
      <c r="O30" s="108">
        <f>IFERROR(IF(H30="",0,IF('BPU_base (fixe)'!$E$23="NON","",IF(AND('BPU_base (fixe)'!$E$23="OUI",'BPU_base (fixe)'!$I$23=""),"Compléter le % demandé dans BPU",$E30*'BPU_base (fixe)'!$I$23*'BPU_base (fixe)'!$M$23))),0)</f>
        <v>0</v>
      </c>
      <c r="P30" s="110">
        <f t="shared" si="5"/>
        <v>0</v>
      </c>
      <c r="Q30" s="38">
        <f>IFERROR(IF(H30="",0,IF(AND(#REF!="OUI",OR($F30="",$F30=0)),"Saisir le nombre de logements",IF($F30&lt;&gt;"",VLOOKUP($D30,'BPU_base (fixe)'!$D$27:$E$32,2,0)*$F30,IF(AND(OR(#REF!="NON",#REF!=""),$F30=""),VLOOKUP($D30,'BPU_base (fixe)'!$D$27:$E$32,2,0))))),0)</f>
        <v>0</v>
      </c>
      <c r="R30" s="44">
        <f t="shared" si="6"/>
        <v>0</v>
      </c>
      <c r="S30" s="44">
        <f>IFERROR(IF(H30="",0,VLOOKUP($D30,'BPU_base (fixe)'!$G$27:$H$32,2,0)*$E30),0)</f>
        <v>0</v>
      </c>
      <c r="T30" s="79">
        <f t="shared" si="7"/>
        <v>0</v>
      </c>
      <c r="U30" s="46">
        <f t="shared" si="8"/>
        <v>0</v>
      </c>
      <c r="V30" s="44">
        <f>IFERROR(IF(H30="",0,IF(AND(#REF!="OUI",OR($F30="",$F30=0)),"Saisir le nombre de logements",IF($F30&lt;&gt;"",VLOOKUP($D30,'BPU_base (fixe)'!$E$36:$F$41,2,0)*$F30,IF(AND(OR(#REF!="NON",#REF!=""),$F30=""),VLOOKUP($D30,'BPU_base (fixe)'!$E$36:$F$41,2,0))))),0)</f>
        <v>0</v>
      </c>
      <c r="W30" s="44">
        <f>+IFERROR(IF(H30="",0,'BPU_base (fixe)'!$H$39*$E30),0)</f>
        <v>0</v>
      </c>
      <c r="X30" s="84">
        <f t="shared" si="9"/>
        <v>0</v>
      </c>
      <c r="Y30" s="48">
        <f t="shared" si="10"/>
        <v>0</v>
      </c>
      <c r="Z30" s="61">
        <f t="shared" si="11"/>
        <v>0</v>
      </c>
      <c r="AA30" s="59">
        <f>IFERROR(Z30*'BPU_base (fixe)'!$J$39,0)</f>
        <v>0</v>
      </c>
      <c r="AB30" s="115">
        <f t="shared" si="12"/>
        <v>0</v>
      </c>
      <c r="AC30" s="121">
        <f>IFERROR(IF('BPU_base (fixe)'!$E$23="OUI",Z30+P30,0),0)</f>
        <v>0</v>
      </c>
      <c r="AD30" s="122">
        <f t="shared" si="13"/>
        <v>0</v>
      </c>
      <c r="AE30" s="128">
        <f t="shared" si="14"/>
        <v>0</v>
      </c>
      <c r="AF30" s="151">
        <f>IFERROR(IF(YEAR('BPU_base (fixe)'!$E$8)=2027,'BPU_base (fixe)'!$E$8,IF(AND(YEAR('BPU_base (fixe)'!$E$8)&lt;2027,YEAR('BPU_base (fixe)'!$H$8)&gt;=2027),DATE(2027,1,1),"")),"")</f>
        <v>46388</v>
      </c>
      <c r="AG30" s="33">
        <f>IFERROR(IF(AND(YEAR(AF30)=2027,'BPU_base (fixe)'!$H$8&gt;=DATE(2027,12,31)),DATE(2027,12,31),IF(AND(YEAR(AF30)=2027,'BPU_base (fixe)'!$H$8&lt;DATE(2027,12,31)),'BPU_base (fixe)'!$H$8,"")),"")</f>
        <v>46660</v>
      </c>
      <c r="AH30" s="38">
        <f>IFERROR(IF(AF30="",0,IF('BPU_base (fixe)'!$D$14="Prix fixes",VLOOKUP($D30,'BPU_base (fixe)'!$C$17:$E$21,2,0)*$E30,IF('BPU_base (fixe)'!$D$14="Prix indexé PEG Monthly",(VLOOKUP($D30,'BPU_base (fixe)'!$C$17:$E$21,3,0)+'BPU_base (fixe)'!$J$14)*$E30))),0)</f>
        <v>0</v>
      </c>
      <c r="AI30" s="95">
        <f>IFERROR(IF(AF30="",0,'BPU_base (fixe)'!$G$20*$E30),0)</f>
        <v>0</v>
      </c>
      <c r="AJ30" s="95">
        <f>IFERROR(IF(AF30="",0,'BPU_base (fixe)'!$J$20*$E30),0)</f>
        <v>0</v>
      </c>
      <c r="AK30" s="75">
        <f t="shared" si="15"/>
        <v>0</v>
      </c>
      <c r="AL30" s="41">
        <f t="shared" si="16"/>
        <v>0</v>
      </c>
      <c r="AM30" s="108">
        <f>IFERROR(IF(AF30="",0,IF('BPU_base (fixe)'!$E$23="NON","",IF(AND('BPU_base (fixe)'!$E$23="OUI",'BPU_base (fixe)'!$I$23=""),"Compléter le % demandé dans BPU",$E30*'BPU_base (fixe)'!$I$23*'BPU_base (fixe)'!$M$23))),0)</f>
        <v>0</v>
      </c>
      <c r="AN30" s="110">
        <f t="shared" si="17"/>
        <v>0</v>
      </c>
      <c r="AO30" s="38">
        <f>IFERROR(IF(AF30="",0,IF(AND(#REF!="OUI",OR($F30="",$F30=0)),"Saisir le nombre de logements",IF($F30&lt;&gt;"",VLOOKUP($D30,'BPU_base (fixe)'!$D$27:$E$32,2,0)*$F30,IF(AND(OR(#REF!="NON",#REF!=""),$F30=""),VLOOKUP($D30,'BPU_base (fixe)'!$D$27:$E$32,2,0))))),0)</f>
        <v>0</v>
      </c>
      <c r="AP30" s="44">
        <f t="shared" si="18"/>
        <v>0</v>
      </c>
      <c r="AQ30" s="44">
        <f>IFERROR(IF(AF30="",0,VLOOKUP($D30,'BPU_base (fixe)'!$G$27:$H$32,2,0)*$E30),0)</f>
        <v>0</v>
      </c>
      <c r="AR30" s="79">
        <f t="shared" si="19"/>
        <v>0</v>
      </c>
      <c r="AS30" s="46">
        <f t="shared" si="20"/>
        <v>0</v>
      </c>
      <c r="AT30" s="44">
        <f>IFERROR(IF(AF30="",0,IF(AND(#REF!="OUI",OR($F30="",$F30=0)),"Saisir le nombre de logements",IF($F30&lt;&gt;"",VLOOKUP($D30,'BPU_base (fixe)'!$E$36:$F$41,2,0)*$F30,IF(AND(OR(#REF!="NON",#REF!=""),$F30=""),VLOOKUP($D30,'BPU_base (fixe)'!$E$36:$F$41,2,0))))),0)</f>
        <v>0</v>
      </c>
      <c r="AU30" s="44">
        <f>+IFERROR(IF(AF30="",0,'BPU_base (fixe)'!$H$39*$E30),0)</f>
        <v>0</v>
      </c>
      <c r="AV30" s="84">
        <f t="shared" si="122"/>
        <v>0</v>
      </c>
      <c r="AW30" s="48">
        <f t="shared" si="123"/>
        <v>0</v>
      </c>
      <c r="AX30" s="61">
        <f t="shared" si="21"/>
        <v>0</v>
      </c>
      <c r="AY30" s="62">
        <f t="shared" si="22"/>
        <v>0</v>
      </c>
      <c r="AZ30" s="115">
        <f t="shared" si="23"/>
        <v>0</v>
      </c>
      <c r="BA30" s="121">
        <f>IFERROR(IF('BPU_base (fixe)'!$E$23="OUI",AX30+AN30,0),0)</f>
        <v>0</v>
      </c>
      <c r="BB30" s="122">
        <f t="shared" si="24"/>
        <v>0</v>
      </c>
      <c r="BC30" s="128">
        <f t="shared" si="25"/>
        <v>0</v>
      </c>
      <c r="BD30" s="151" t="str">
        <f>IFERROR(IF(YEAR('BPU_base (fixe)'!$E$8)=2028,'BPU_base (fixe)'!$E$8,IF(AND(YEAR('BPU_base (fixe)'!$E$8)&lt;2028,YEAR('BPU_base (fixe)'!$H$8)&gt;=2028),DATE(2028,1,1),"")),"")</f>
        <v/>
      </c>
      <c r="BE30" s="33" t="str">
        <f>IFERROR(IF(AND(YEAR(BD30)=2028,'BPU_base (fixe)'!$H$8&gt;=DATE(2028,12,31)),DATE(2028,12,31),IF(AND(YEAR(BD30)=2028,'BPU_base (fixe)'!$H$8&lt;DATE(2028,12,31)),'BPU_base (fixe)'!$H$8,"")),"")</f>
        <v/>
      </c>
      <c r="BF30" s="38">
        <f>IFERROR(IF(BD30="",0,IF('BPU_base (fixe)'!$D$14="Prix fixes",VLOOKUP($D30,'BPU_base (fixe)'!$C$17:$E$21,2,0)*$E30,IF('BPU_base (fixe)'!$D$14="Prix indexé PEG Monthly",(VLOOKUP($D30,'BPU_base (fixe)'!$C$17:$E$21,3,0)+'BPU_base (fixe)'!$J$14)*$E30))),0)</f>
        <v>0</v>
      </c>
      <c r="BG30" s="95">
        <f>IFERROR(IF(BD30="",0,'BPU_base (fixe)'!$G$20*$E30),0)</f>
        <v>0</v>
      </c>
      <c r="BH30" s="95">
        <f>IFERROR(IF(BD30="",0,'BPU_base (fixe)'!$K$20*$E30),0)</f>
        <v>0</v>
      </c>
      <c r="BI30" s="75">
        <f t="shared" si="26"/>
        <v>0</v>
      </c>
      <c r="BJ30" s="41">
        <f t="shared" si="27"/>
        <v>0</v>
      </c>
      <c r="BK30" s="108">
        <f>IFERROR(IF(BD30="",0,IF('BPU_base (fixe)'!$E$23="NON","",IF(AND('BPU_base (fixe)'!$E$23="OUI",'BPU_base (fixe)'!$I$23=""),"Compléter le % demandé dans BPU",$E30*'BPU_base (fixe)'!$I$23*'BPU_base (fixe)'!$M$23))),0)</f>
        <v>0</v>
      </c>
      <c r="BL30" s="110">
        <f t="shared" si="28"/>
        <v>0</v>
      </c>
      <c r="BM30" s="38">
        <f>IFERROR(IF(BD30="",0,IF(AND(#REF!="OUI",OR($F30="",$F30=0)),"Saisir le nombre de logements",IF($F30&lt;&gt;"",VLOOKUP($D30,'BPU_base (fixe)'!$D$27:$E$32,2,0)*$F30,IF(AND(OR(#REF!="NON",#REF!=""),$F30=""),VLOOKUP($D30,'BPU_base (fixe)'!$D$27:$E$32,2,0))))),0)</f>
        <v>0</v>
      </c>
      <c r="BN30" s="44">
        <f t="shared" si="29"/>
        <v>0</v>
      </c>
      <c r="BO30" s="44">
        <f>IFERROR(IF(BD30="",0,VLOOKUP($D30,'BPU_base (fixe)'!$G$27:$H$32,2,0)*$E30),0)</f>
        <v>0</v>
      </c>
      <c r="BP30" s="79">
        <f t="shared" si="30"/>
        <v>0</v>
      </c>
      <c r="BQ30" s="46">
        <f t="shared" si="31"/>
        <v>0</v>
      </c>
      <c r="BR30" s="44">
        <f>IFERROR(IF(BD30="",0,IF(AND(#REF!="OUI",OR($F30="",$F30=0)),"Saisir le nombre de logements",IF($F30&lt;&gt;"",VLOOKUP($D30,'BPU_base (fixe)'!$E$36:$F$41,2,0)*$F30,IF(AND(OR(#REF!="NON",#REF!=""),$F30=""),VLOOKUP($D30,'BPU_base (fixe)'!$E$36:$F$41,2,0))))),0)</f>
        <v>0</v>
      </c>
      <c r="BS30" s="44">
        <f>+IFERROR(IF(BD30="",0,'BPU_base (fixe)'!$H$39*$E30),0)</f>
        <v>0</v>
      </c>
      <c r="BT30" s="84">
        <f t="shared" si="124"/>
        <v>0</v>
      </c>
      <c r="BU30" s="48">
        <f t="shared" si="32"/>
        <v>0</v>
      </c>
      <c r="BV30" s="61">
        <f t="shared" si="33"/>
        <v>0</v>
      </c>
      <c r="BW30" s="62">
        <f t="shared" si="34"/>
        <v>0</v>
      </c>
      <c r="BX30" s="115">
        <f t="shared" si="35"/>
        <v>0</v>
      </c>
      <c r="BY30" s="121">
        <f>IFERROR(IF('BPU_base (fixe)'!$E$23="OUI",BV30+BL30,0),0)</f>
        <v>0</v>
      </c>
      <c r="BZ30" s="122">
        <f t="shared" si="36"/>
        <v>0</v>
      </c>
      <c r="CA30" s="128">
        <f t="shared" si="37"/>
        <v>0</v>
      </c>
      <c r="CB30" s="151" t="str">
        <f>IFERROR(IF(YEAR('BPU_base (fixe)'!$E$8)=2029,'BPU_base (fixe)'!$E$8,IF(AND(YEAR('BPU_base (fixe)'!$E$8)&lt;2029,YEAR('BPU_base (fixe)'!$H$8)&gt;=2029),DATE(2029,1,1),"")),"")</f>
        <v/>
      </c>
      <c r="CC30" s="33" t="str">
        <f>IFERROR(IF(AND(YEAR(CB30)=2029,'BPU_base (fixe)'!$H$8&gt;=DATE(2029,12,31)),DATE(2029,12,31),IF(AND(YEAR(CB30)=2029,'BPU_base (fixe)'!$H$8&lt;DATE(2029,12,31)),'BPU_base (fixe)'!$H$8,"")),"")</f>
        <v/>
      </c>
      <c r="CD30" s="38">
        <f>IFERROR(IF(CB30="",0,IF('BPU_base (fixe)'!$D$14="Prix fixes",VLOOKUP($D30,'BPU_base (fixe)'!$C$17:$E$21,2,0)*$E30,IF('BPU_base (fixe)'!$D$14="Prix indexé PEG Monthly",(VLOOKUP($D30,'BPU_base (fixe)'!$C$17:$E$21,3,0)+'BPU_base (fixe)'!$J$14)*$E30))),0)</f>
        <v>0</v>
      </c>
      <c r="CE30" s="95">
        <f>IFERROR(IF(CB30="",0,'BPU_base (fixe)'!$G$20*$E30),0)</f>
        <v>0</v>
      </c>
      <c r="CF30" s="95">
        <f>IFERROR(IF(CB30="",0,'BPU_base (fixe)'!$L$20*$E30),0)</f>
        <v>0</v>
      </c>
      <c r="CG30" s="75">
        <f t="shared" si="38"/>
        <v>0</v>
      </c>
      <c r="CH30" s="41">
        <f t="shared" ref="CH30:CH35" si="125">IFERROR(CG30*(CC30-CB30+1)/365,0)</f>
        <v>0</v>
      </c>
      <c r="CI30" s="108">
        <f>IFERROR(IF(CB30="",0,IF('BPU_base (fixe)'!$E$23="NON","",IF(AND('BPU_base (fixe)'!$E$23="OUI",'BPU_base (fixe)'!$I$23=""),"Compléter le % demandé dans BPU",$E30*'BPU_base (fixe)'!$I$23*'BPU_base (fixe)'!$M$23))),0)</f>
        <v>0</v>
      </c>
      <c r="CJ30" s="110">
        <f t="shared" si="40"/>
        <v>0</v>
      </c>
      <c r="CK30" s="38">
        <f>IFERROR(IF(CB30="",0,IF(AND(#REF!="OUI",OR($F30="",$F30=0)),"Saisir le nombre de logements",IF($F30&lt;&gt;"",VLOOKUP($D30,'BPU_base (fixe)'!$D$27:$E$32,2,0)*$F30,IF(AND(OR(#REF!="NON",#REF!=""),$F30=""),VLOOKUP($D30,'BPU_base (fixe)'!$D$27:$E$32,2,0))))),0)</f>
        <v>0</v>
      </c>
      <c r="CL30" s="44">
        <f t="shared" si="41"/>
        <v>0</v>
      </c>
      <c r="CM30" s="44">
        <f>IFERROR(IF(CB30="",0,VLOOKUP($D30,'BPU_base (fixe)'!$G$27:$H$32,2,0)*$E30),0)</f>
        <v>0</v>
      </c>
      <c r="CN30" s="79">
        <f t="shared" si="42"/>
        <v>0</v>
      </c>
      <c r="CO30" s="46">
        <f t="shared" si="43"/>
        <v>0</v>
      </c>
      <c r="CP30" s="44">
        <f>IFERROR(IF(CB30="",0,IF(AND(#REF!="OUI",OR($F30="",$F30=0)),"Saisir le nombre de logements",IF($F30&lt;&gt;"",VLOOKUP($D30,'BPU_base (fixe)'!$E$36:$F$41,2,0)*$F30,IF(AND(OR(#REF!="NON",#REF!=""),$F30=""),VLOOKUP($D30,'BPU_base (fixe)'!$E$36:$F$41,2,0))))),0)</f>
        <v>0</v>
      </c>
      <c r="CQ30" s="44">
        <f>+IFERROR(IF(CB30="",0,'BPU_base (fixe)'!$H$39*$E30),0)</f>
        <v>0</v>
      </c>
      <c r="CR30" s="84">
        <f t="shared" si="44"/>
        <v>0</v>
      </c>
      <c r="CS30" s="48">
        <f t="shared" si="45"/>
        <v>0</v>
      </c>
      <c r="CT30" s="61">
        <f t="shared" si="46"/>
        <v>0</v>
      </c>
      <c r="CU30" s="62">
        <f t="shared" si="47"/>
        <v>0</v>
      </c>
      <c r="CV30" s="115">
        <f t="shared" si="48"/>
        <v>0</v>
      </c>
      <c r="CW30" s="121">
        <f>IFERROR(IF('BPU_base (fixe)'!$E$23="OUI",CT30+CJ30,0),0)</f>
        <v>0</v>
      </c>
      <c r="CX30" s="122">
        <f t="shared" si="49"/>
        <v>0</v>
      </c>
      <c r="CY30" s="128">
        <f t="shared" si="50"/>
        <v>0</v>
      </c>
      <c r="CZ30" s="151" t="str">
        <f>IFERROR(IF(YEAR('BPU_base (fixe)'!$E$8)=2030,'BPU_base (fixe)'!$E$8,IF(AND(YEAR('BPU_base (fixe)'!$E$8)&lt;2030,YEAR('BPU_base (fixe)'!$H$8)&gt;=2030),DATE(2030,1,1),"")),"")</f>
        <v/>
      </c>
      <c r="DA30" s="33" t="str">
        <f>IFERROR(IF(AND(YEAR(CZ30)=2030,'BPU_base (fixe)'!$H$8&gt;=DATE(2030,12,31)),DATE(2030,12,31),IF(AND(YEAR(CZ30)=2030,'BPU_base (fixe)'!$H$8&lt;DATE(2030,12,31)),'BPU_base (fixe)'!$H$8,"")),"")</f>
        <v/>
      </c>
      <c r="DB30" s="38">
        <f>IFERROR(IF(CZ30="",0,IF('BPU_base (fixe)'!$D$14="Prix fixes",VLOOKUP($D30,'BPU_base (fixe)'!$C$17:$E$21,2,0)*$E30,IF('BPU_base (fixe)'!$D$14="Prix indexé PEG Monthly",(VLOOKUP($D30,'BPU_base (fixe)'!$C$17:$E$21,3,0)+'BPU_base (fixe)'!$J$14)*$E30))),0)</f>
        <v>0</v>
      </c>
      <c r="DC30" s="95">
        <f>IFERROR(IF(CZ30="",0,'BPU_base (fixe)'!$G$20*$E30),0)</f>
        <v>0</v>
      </c>
      <c r="DD30" s="95">
        <f>IFERROR(IF(CZ30="",0,'BPU_base (fixe)'!$M$20*$E30),0)</f>
        <v>0</v>
      </c>
      <c r="DE30" s="75">
        <f t="shared" si="51"/>
        <v>0</v>
      </c>
      <c r="DF30" s="41">
        <f t="shared" ref="DF30:DF35" si="126">IFERROR(DE30*(DA30-CZ30+1)/365,0)</f>
        <v>0</v>
      </c>
      <c r="DG30" s="108">
        <f>IFERROR(IF(CZ30="",0,IF('BPU_base (fixe)'!$E$23="NON","",IF(AND('BPU_base (fixe)'!$E$23="OUI",'BPU_base (fixe)'!$I$23=""),"Compléter le % demandé dans BPU",$E30*'BPU_base (fixe)'!$I$23*'BPU_base (fixe)'!$M$23))),0)</f>
        <v>0</v>
      </c>
      <c r="DH30" s="110">
        <f t="shared" si="53"/>
        <v>0</v>
      </c>
      <c r="DI30" s="38">
        <f>IFERROR(IF(CZ30="",0,IF(AND(#REF!="OUI",OR($F30="",$F30=0)),"Saisir le nombre de logements",IF($F30&lt;&gt;"",VLOOKUP($D30,'BPU_base (fixe)'!$D$27:$E$32,2,0)*$F30,IF(AND(OR(#REF!="NON",#REF!=""),$F30=""),VLOOKUP($D30,'BPU_base (fixe)'!$D$27:$E$32,2,0))))),0)</f>
        <v>0</v>
      </c>
      <c r="DJ30" s="44">
        <f t="shared" si="54"/>
        <v>0</v>
      </c>
      <c r="DK30" s="44">
        <f>IFERROR(IF(CZ30="",0,VLOOKUP($D30,'BPU_base (fixe)'!$G$27:$H$32,2,0)*$E30),0)</f>
        <v>0</v>
      </c>
      <c r="DL30" s="79">
        <f t="shared" si="55"/>
        <v>0</v>
      </c>
      <c r="DM30" s="46">
        <f t="shared" si="56"/>
        <v>0</v>
      </c>
      <c r="DN30" s="44">
        <f>IFERROR(IF(CZ30="",0,IF(AND(#REF!="OUI",OR($F30="",$F30=0)),"Saisir le nombre de logements",IF($F30&lt;&gt;"",VLOOKUP($D30,'BPU_base (fixe)'!$E$36:$F$41,2,0)*$F30,IF(AND(OR(#REF!="NON",#REF!=""),$F30=""),VLOOKUP($D30,'BPU_base (fixe)'!$E$36:$F$41,2,0))))),0)</f>
        <v>0</v>
      </c>
      <c r="DO30" s="44">
        <f>+IFERROR(IF(CZ30="",0,'BPU_base (fixe)'!$H$39*$E30),0)</f>
        <v>0</v>
      </c>
      <c r="DP30" s="84">
        <f t="shared" si="57"/>
        <v>0</v>
      </c>
      <c r="DQ30" s="48">
        <f t="shared" si="58"/>
        <v>0</v>
      </c>
      <c r="DR30" s="61">
        <f t="shared" si="59"/>
        <v>0</v>
      </c>
      <c r="DS30" s="62">
        <f t="shared" si="60"/>
        <v>0</v>
      </c>
      <c r="DT30" s="63">
        <f t="shared" si="61"/>
        <v>0</v>
      </c>
      <c r="DU30" s="121">
        <f>IFERROR(IF('BPU_base (fixe)'!$E$23="OUI",DR30+DH30,0),0)</f>
        <v>0</v>
      </c>
      <c r="DV30" s="122">
        <f t="shared" si="62"/>
        <v>0</v>
      </c>
      <c r="DW30" s="128">
        <f t="shared" si="63"/>
        <v>0</v>
      </c>
    </row>
    <row r="31" spans="2:127" hidden="1">
      <c r="B31" s="30"/>
      <c r="C31" s="19"/>
      <c r="D31" s="19"/>
      <c r="E31" s="92"/>
      <c r="F31" s="98"/>
      <c r="G31" s="159"/>
      <c r="H31" s="151">
        <f>IFERROR(IF(YEAR('BPU_base (fixe)'!$E$8)=2026,'BPU_base (fixe)'!$E$8,""),"")</f>
        <v>46296</v>
      </c>
      <c r="I31" s="33">
        <f>IFERROR(IF(AND(YEAR(H31)=2026,'BPU_base (fixe)'!$H$8&gt;=DATE(2026,12,31)),DATE(2026,12,31),IF(AND(YEAR(H31)=2026,'BPU_base (fixe)'!$H$8&lt;DATE(2026,12,31)),'BPU_base (fixe)'!$H$8,"")),"")</f>
        <v>46387</v>
      </c>
      <c r="J31" s="38">
        <f>IFERROR(IF(H31="",0,IF('BPU_base (fixe)'!$D$14="Prix fixes",VLOOKUP($D31,'BPU_base (fixe)'!$C$17:$E$21,2,0)*$E31,IF('BPU_base (fixe)'!$D$14="Prix indexé PEG Monthly",(VLOOKUP($D31,'BPU_base (fixe)'!$C$17:$E$21,3,0)+'BPU_base (fixe)'!$J$14)*$E31))),0)</f>
        <v>0</v>
      </c>
      <c r="K31" s="95">
        <f>IFERROR(IF(H31="",0,'BPU_base (fixe)'!$G$20*$E31),0)</f>
        <v>0</v>
      </c>
      <c r="L31" s="95">
        <f>IFERROR(IF(H31="",0,'BPU_base (fixe)'!$I$20*$E31),0)</f>
        <v>0</v>
      </c>
      <c r="M31" s="75">
        <f t="shared" si="3"/>
        <v>0</v>
      </c>
      <c r="N31" s="41">
        <f t="shared" si="4"/>
        <v>0</v>
      </c>
      <c r="O31" s="108">
        <f>IFERROR(IF(H31="",0,IF('BPU_base (fixe)'!$E$23="NON","",IF(AND('BPU_base (fixe)'!$E$23="OUI",'BPU_base (fixe)'!$I$23=""),"Compléter le % demandé dans BPU",$E31*'BPU_base (fixe)'!$I$23*'BPU_base (fixe)'!$M$23))),0)</f>
        <v>0</v>
      </c>
      <c r="P31" s="110">
        <f t="shared" si="5"/>
        <v>0</v>
      </c>
      <c r="Q31" s="38">
        <f>IFERROR(IF(H31="",0,IF(AND(#REF!="OUI",OR($F31="",$F31=0)),"Saisir le nombre de logements",IF($F31&lt;&gt;"",VLOOKUP($D31,'BPU_base (fixe)'!$D$27:$E$32,2,0)*$F31,IF(AND(OR(#REF!="NON",#REF!=""),$F31=""),VLOOKUP($D31,'BPU_base (fixe)'!$D$27:$E$32,2,0))))),0)</f>
        <v>0</v>
      </c>
      <c r="R31" s="44">
        <f t="shared" si="6"/>
        <v>0</v>
      </c>
      <c r="S31" s="44">
        <f>IFERROR(IF(H31="",0,VLOOKUP($D31,'BPU_base (fixe)'!$G$27:$H$32,2,0)*$E31),0)</f>
        <v>0</v>
      </c>
      <c r="T31" s="79">
        <f t="shared" si="7"/>
        <v>0</v>
      </c>
      <c r="U31" s="46">
        <f t="shared" si="8"/>
        <v>0</v>
      </c>
      <c r="V31" s="44">
        <f>IFERROR(IF(H31="",0,IF(AND(#REF!="OUI",OR($F31="",$F31=0)),"Saisir le nombre de logements",IF($F31&lt;&gt;"",VLOOKUP($D31,'BPU_base (fixe)'!$E$36:$F$41,2,0)*$F31,IF(AND(OR(#REF!="NON",#REF!=""),$F31=""),VLOOKUP($D31,'BPU_base (fixe)'!$E$36:$F$41,2,0))))),0)</f>
        <v>0</v>
      </c>
      <c r="W31" s="44">
        <f>+IFERROR(IF(H31="",0,'BPU_base (fixe)'!$H$39*$E31),0)</f>
        <v>0</v>
      </c>
      <c r="X31" s="84">
        <f t="shared" si="9"/>
        <v>0</v>
      </c>
      <c r="Y31" s="48">
        <f t="shared" si="10"/>
        <v>0</v>
      </c>
      <c r="Z31" s="61">
        <f t="shared" si="11"/>
        <v>0</v>
      </c>
      <c r="AA31" s="59">
        <f>IFERROR(Z31*'BPU_base (fixe)'!$J$39,0)</f>
        <v>0</v>
      </c>
      <c r="AB31" s="115">
        <f t="shared" si="12"/>
        <v>0</v>
      </c>
      <c r="AC31" s="121">
        <f>IFERROR(IF('BPU_base (fixe)'!$E$23="OUI",Z31+P31,0),0)</f>
        <v>0</v>
      </c>
      <c r="AD31" s="122">
        <f t="shared" si="13"/>
        <v>0</v>
      </c>
      <c r="AE31" s="128">
        <f t="shared" si="14"/>
        <v>0</v>
      </c>
      <c r="AF31" s="151">
        <f>IFERROR(IF(YEAR('BPU_base (fixe)'!$E$8)=2027,'BPU_base (fixe)'!$E$8,IF(AND(YEAR('BPU_base (fixe)'!$E$8)&lt;2027,YEAR('BPU_base (fixe)'!$H$8)&gt;=2027),DATE(2027,1,1),"")),"")</f>
        <v>46388</v>
      </c>
      <c r="AG31" s="33">
        <f>IFERROR(IF(AND(YEAR(AF31)=2027,'BPU_base (fixe)'!$H$8&gt;=DATE(2027,12,31)),DATE(2027,12,31),IF(AND(YEAR(AF31)=2027,'BPU_base (fixe)'!$H$8&lt;DATE(2027,12,31)),'BPU_base (fixe)'!$H$8,"")),"")</f>
        <v>46660</v>
      </c>
      <c r="AH31" s="38">
        <f>IFERROR(IF(AF31="",0,IF('BPU_base (fixe)'!$D$14="Prix fixes",VLOOKUP($D31,'BPU_base (fixe)'!$C$17:$E$21,2,0)*$E31,IF('BPU_base (fixe)'!$D$14="Prix indexé PEG Monthly",(VLOOKUP($D31,'BPU_base (fixe)'!$C$17:$E$21,3,0)+'BPU_base (fixe)'!$J$14)*$E31))),0)</f>
        <v>0</v>
      </c>
      <c r="AI31" s="95">
        <f>IFERROR(IF(AF31="",0,'BPU_base (fixe)'!$G$20*$E31),0)</f>
        <v>0</v>
      </c>
      <c r="AJ31" s="95">
        <f>IFERROR(IF(AF31="",0,'BPU_base (fixe)'!$J$20*$E31),0)</f>
        <v>0</v>
      </c>
      <c r="AK31" s="75">
        <f t="shared" si="15"/>
        <v>0</v>
      </c>
      <c r="AL31" s="41">
        <f t="shared" si="16"/>
        <v>0</v>
      </c>
      <c r="AM31" s="108">
        <f>IFERROR(IF(AF31="",0,IF('BPU_base (fixe)'!$E$23="NON","",IF(AND('BPU_base (fixe)'!$E$23="OUI",'BPU_base (fixe)'!$I$23=""),"Compléter le % demandé dans BPU",$E31*'BPU_base (fixe)'!$I$23*'BPU_base (fixe)'!$M$23))),0)</f>
        <v>0</v>
      </c>
      <c r="AN31" s="110">
        <f t="shared" si="17"/>
        <v>0</v>
      </c>
      <c r="AO31" s="38">
        <f>IFERROR(IF(AF31="",0,IF(AND(#REF!="OUI",OR($F31="",$F31=0)),"Saisir le nombre de logements",IF($F31&lt;&gt;"",VLOOKUP($D31,'BPU_base (fixe)'!$D$27:$E$32,2,0)*$F31,IF(AND(OR(#REF!="NON",#REF!=""),$F31=""),VLOOKUP($D31,'BPU_base (fixe)'!$D$27:$E$32,2,0))))),0)</f>
        <v>0</v>
      </c>
      <c r="AP31" s="44">
        <f t="shared" si="18"/>
        <v>0</v>
      </c>
      <c r="AQ31" s="44">
        <f>IFERROR(IF(AF31="",0,VLOOKUP($D31,'BPU_base (fixe)'!$G$27:$H$32,2,0)*$E31),0)</f>
        <v>0</v>
      </c>
      <c r="AR31" s="79">
        <f t="shared" si="19"/>
        <v>0</v>
      </c>
      <c r="AS31" s="46">
        <f t="shared" si="20"/>
        <v>0</v>
      </c>
      <c r="AT31" s="44">
        <f>IFERROR(IF(AF31="",0,IF(AND(#REF!="OUI",OR($F31="",$F31=0)),"Saisir le nombre de logements",IF($F31&lt;&gt;"",VLOOKUP($D31,'BPU_base (fixe)'!$E$36:$F$41,2,0)*$F31,IF(AND(OR(#REF!="NON",#REF!=""),$F31=""),VLOOKUP($D31,'BPU_base (fixe)'!$E$36:$F$41,2,0))))),0)</f>
        <v>0</v>
      </c>
      <c r="AU31" s="44">
        <f>+IFERROR(IF(AF31="",0,'BPU_base (fixe)'!$H$39*$E31),0)</f>
        <v>0</v>
      </c>
      <c r="AV31" s="84">
        <f t="shared" si="122"/>
        <v>0</v>
      </c>
      <c r="AW31" s="48">
        <f t="shared" si="123"/>
        <v>0</v>
      </c>
      <c r="AX31" s="61">
        <f t="shared" si="21"/>
        <v>0</v>
      </c>
      <c r="AY31" s="62">
        <f t="shared" si="22"/>
        <v>0</v>
      </c>
      <c r="AZ31" s="115">
        <f t="shared" si="23"/>
        <v>0</v>
      </c>
      <c r="BA31" s="121">
        <f>IFERROR(IF('BPU_base (fixe)'!$E$23="OUI",AX31+AN31,0),0)</f>
        <v>0</v>
      </c>
      <c r="BB31" s="122">
        <f t="shared" si="24"/>
        <v>0</v>
      </c>
      <c r="BC31" s="128">
        <f t="shared" si="25"/>
        <v>0</v>
      </c>
      <c r="BD31" s="151" t="str">
        <f>IFERROR(IF(YEAR('BPU_base (fixe)'!$E$8)=2028,'BPU_base (fixe)'!$E$8,IF(AND(YEAR('BPU_base (fixe)'!$E$8)&lt;2028,YEAR('BPU_base (fixe)'!$H$8)&gt;=2028),DATE(2028,1,1),"")),"")</f>
        <v/>
      </c>
      <c r="BE31" s="33" t="str">
        <f>IFERROR(IF(AND(YEAR(BD31)=2028,'BPU_base (fixe)'!$H$8&gt;=DATE(2028,12,31)),DATE(2028,12,31),IF(AND(YEAR(BD31)=2028,'BPU_base (fixe)'!$H$8&lt;DATE(2028,12,31)),'BPU_base (fixe)'!$H$8,"")),"")</f>
        <v/>
      </c>
      <c r="BF31" s="38">
        <f>IFERROR(IF(BD31="",0,IF('BPU_base (fixe)'!$D$14="Prix fixes",VLOOKUP($D31,'BPU_base (fixe)'!$C$17:$E$21,2,0)*$E31,IF('BPU_base (fixe)'!$D$14="Prix indexé PEG Monthly",(VLOOKUP($D31,'BPU_base (fixe)'!$C$17:$E$21,3,0)+'BPU_base (fixe)'!$J$14)*$E31))),0)</f>
        <v>0</v>
      </c>
      <c r="BG31" s="95">
        <f>IFERROR(IF(BD31="",0,'BPU_base (fixe)'!$G$20*$E31),0)</f>
        <v>0</v>
      </c>
      <c r="BH31" s="95">
        <f>IFERROR(IF(BD31="",0,'BPU_base (fixe)'!$K$20*$E31),0)</f>
        <v>0</v>
      </c>
      <c r="BI31" s="75">
        <f t="shared" si="26"/>
        <v>0</v>
      </c>
      <c r="BJ31" s="41">
        <f t="shared" si="27"/>
        <v>0</v>
      </c>
      <c r="BK31" s="108">
        <f>IFERROR(IF(BD31="",0,IF('BPU_base (fixe)'!$E$23="NON","",IF(AND('BPU_base (fixe)'!$E$23="OUI",'BPU_base (fixe)'!$I$23=""),"Compléter le % demandé dans BPU",$E31*'BPU_base (fixe)'!$I$23*'BPU_base (fixe)'!$M$23))),0)</f>
        <v>0</v>
      </c>
      <c r="BL31" s="110">
        <f t="shared" si="28"/>
        <v>0</v>
      </c>
      <c r="BM31" s="38">
        <f>IFERROR(IF(BD31="",0,IF(AND(#REF!="OUI",OR($F31="",$F31=0)),"Saisir le nombre de logements",IF($F31&lt;&gt;"",VLOOKUP($D31,'BPU_base (fixe)'!$D$27:$E$32,2,0)*$F31,IF(AND(OR(#REF!="NON",#REF!=""),$F31=""),VLOOKUP($D31,'BPU_base (fixe)'!$D$27:$E$32,2,0))))),0)</f>
        <v>0</v>
      </c>
      <c r="BN31" s="44">
        <f t="shared" si="29"/>
        <v>0</v>
      </c>
      <c r="BO31" s="44">
        <f>IFERROR(IF(BD31="",0,VLOOKUP($D31,'BPU_base (fixe)'!$G$27:$H$32,2,0)*$E31),0)</f>
        <v>0</v>
      </c>
      <c r="BP31" s="79">
        <f t="shared" si="30"/>
        <v>0</v>
      </c>
      <c r="BQ31" s="46">
        <f t="shared" si="31"/>
        <v>0</v>
      </c>
      <c r="BR31" s="44">
        <f>IFERROR(IF(BD31="",0,IF(AND(#REF!="OUI",OR($F31="",$F31=0)),"Saisir le nombre de logements",IF($F31&lt;&gt;"",VLOOKUP($D31,'BPU_base (fixe)'!$E$36:$F$41,2,0)*$F31,IF(AND(OR(#REF!="NON",#REF!=""),$F31=""),VLOOKUP($D31,'BPU_base (fixe)'!$E$36:$F$41,2,0))))),0)</f>
        <v>0</v>
      </c>
      <c r="BS31" s="44">
        <f>+IFERROR(IF(BD31="",0,'BPU_base (fixe)'!$H$39*$E31),0)</f>
        <v>0</v>
      </c>
      <c r="BT31" s="84">
        <f t="shared" si="124"/>
        <v>0</v>
      </c>
      <c r="BU31" s="48">
        <f t="shared" si="32"/>
        <v>0</v>
      </c>
      <c r="BV31" s="61">
        <f t="shared" si="33"/>
        <v>0</v>
      </c>
      <c r="BW31" s="62">
        <f t="shared" si="34"/>
        <v>0</v>
      </c>
      <c r="BX31" s="115">
        <f t="shared" si="35"/>
        <v>0</v>
      </c>
      <c r="BY31" s="121">
        <f>IFERROR(IF('BPU_base (fixe)'!$E$23="OUI",BV31+BL31,0),0)</f>
        <v>0</v>
      </c>
      <c r="BZ31" s="122">
        <f t="shared" si="36"/>
        <v>0</v>
      </c>
      <c r="CA31" s="128">
        <f t="shared" si="37"/>
        <v>0</v>
      </c>
      <c r="CB31" s="151" t="str">
        <f>IFERROR(IF(YEAR('BPU_base (fixe)'!$E$8)=2029,'BPU_base (fixe)'!$E$8,IF(AND(YEAR('BPU_base (fixe)'!$E$8)&lt;2029,YEAR('BPU_base (fixe)'!$H$8)&gt;=2029),DATE(2029,1,1),"")),"")</f>
        <v/>
      </c>
      <c r="CC31" s="33" t="str">
        <f>IFERROR(IF(AND(YEAR(CB31)=2029,'BPU_base (fixe)'!$H$8&gt;=DATE(2029,12,31)),DATE(2029,12,31),IF(AND(YEAR(CB31)=2029,'BPU_base (fixe)'!$H$8&lt;DATE(2029,12,31)),'BPU_base (fixe)'!$H$8,"")),"")</f>
        <v/>
      </c>
      <c r="CD31" s="38">
        <f>IFERROR(IF(CB31="",0,IF('BPU_base (fixe)'!$D$14="Prix fixes",VLOOKUP($D31,'BPU_base (fixe)'!$C$17:$E$21,2,0)*$E31,IF('BPU_base (fixe)'!$D$14="Prix indexé PEG Monthly",(VLOOKUP($D31,'BPU_base (fixe)'!$C$17:$E$21,3,0)+'BPU_base (fixe)'!$J$14)*$E31))),0)</f>
        <v>0</v>
      </c>
      <c r="CE31" s="95">
        <f>IFERROR(IF(CB31="",0,'BPU_base (fixe)'!$G$20*$E31),0)</f>
        <v>0</v>
      </c>
      <c r="CF31" s="95">
        <f>IFERROR(IF(CB31="",0,'BPU_base (fixe)'!$L$20*$E31),0)</f>
        <v>0</v>
      </c>
      <c r="CG31" s="75">
        <f t="shared" si="38"/>
        <v>0</v>
      </c>
      <c r="CH31" s="41">
        <f t="shared" si="125"/>
        <v>0</v>
      </c>
      <c r="CI31" s="108">
        <f>IFERROR(IF(CB31="",0,IF('BPU_base (fixe)'!$E$23="NON","",IF(AND('BPU_base (fixe)'!$E$23="OUI",'BPU_base (fixe)'!$I$23=""),"Compléter le % demandé dans BPU",$E31*'BPU_base (fixe)'!$I$23*'BPU_base (fixe)'!$M$23))),0)</f>
        <v>0</v>
      </c>
      <c r="CJ31" s="110">
        <f t="shared" si="40"/>
        <v>0</v>
      </c>
      <c r="CK31" s="38">
        <f>IFERROR(IF(CB31="",0,IF(AND(#REF!="OUI",OR($F31="",$F31=0)),"Saisir le nombre de logements",IF($F31&lt;&gt;"",VLOOKUP($D31,'BPU_base (fixe)'!$D$27:$E$32,2,0)*$F31,IF(AND(OR(#REF!="NON",#REF!=""),$F31=""),VLOOKUP($D31,'BPU_base (fixe)'!$D$27:$E$32,2,0))))),0)</f>
        <v>0</v>
      </c>
      <c r="CL31" s="44">
        <f t="shared" si="41"/>
        <v>0</v>
      </c>
      <c r="CM31" s="44">
        <f>IFERROR(IF(CB31="",0,VLOOKUP($D31,'BPU_base (fixe)'!$G$27:$H$32,2,0)*$E31),0)</f>
        <v>0</v>
      </c>
      <c r="CN31" s="79">
        <f t="shared" si="42"/>
        <v>0</v>
      </c>
      <c r="CO31" s="46">
        <f t="shared" si="43"/>
        <v>0</v>
      </c>
      <c r="CP31" s="44">
        <f>IFERROR(IF(CB31="",0,IF(AND(#REF!="OUI",OR($F31="",$F31=0)),"Saisir le nombre de logements",IF($F31&lt;&gt;"",VLOOKUP($D31,'BPU_base (fixe)'!$E$36:$F$41,2,0)*$F31,IF(AND(OR(#REF!="NON",#REF!=""),$F31=""),VLOOKUP($D31,'BPU_base (fixe)'!$E$36:$F$41,2,0))))),0)</f>
        <v>0</v>
      </c>
      <c r="CQ31" s="44">
        <f>+IFERROR(IF(CB31="",0,'BPU_base (fixe)'!$H$39*$E31),0)</f>
        <v>0</v>
      </c>
      <c r="CR31" s="84">
        <f t="shared" si="44"/>
        <v>0</v>
      </c>
      <c r="CS31" s="48">
        <f t="shared" si="45"/>
        <v>0</v>
      </c>
      <c r="CT31" s="61">
        <f t="shared" si="46"/>
        <v>0</v>
      </c>
      <c r="CU31" s="62">
        <f t="shared" si="47"/>
        <v>0</v>
      </c>
      <c r="CV31" s="115">
        <f t="shared" si="48"/>
        <v>0</v>
      </c>
      <c r="CW31" s="121">
        <f>IFERROR(IF('BPU_base (fixe)'!$E$23="OUI",CT31+CJ31,0),0)</f>
        <v>0</v>
      </c>
      <c r="CX31" s="122">
        <f t="shared" si="49"/>
        <v>0</v>
      </c>
      <c r="CY31" s="128">
        <f t="shared" si="50"/>
        <v>0</v>
      </c>
      <c r="CZ31" s="151" t="str">
        <f>IFERROR(IF(YEAR('BPU_base (fixe)'!$E$8)=2030,'BPU_base (fixe)'!$E$8,IF(AND(YEAR('BPU_base (fixe)'!$E$8)&lt;2030,YEAR('BPU_base (fixe)'!$H$8)&gt;=2030),DATE(2030,1,1),"")),"")</f>
        <v/>
      </c>
      <c r="DA31" s="33" t="str">
        <f>IFERROR(IF(AND(YEAR(CZ31)=2030,'BPU_base (fixe)'!$H$8&gt;=DATE(2030,12,31)),DATE(2030,12,31),IF(AND(YEAR(CZ31)=2030,'BPU_base (fixe)'!$H$8&lt;DATE(2030,12,31)),'BPU_base (fixe)'!$H$8,"")),"")</f>
        <v/>
      </c>
      <c r="DB31" s="38">
        <f>IFERROR(IF(CZ31="",0,IF('BPU_base (fixe)'!$D$14="Prix fixes",VLOOKUP($D31,'BPU_base (fixe)'!$C$17:$E$21,2,0)*$E31,IF('BPU_base (fixe)'!$D$14="Prix indexé PEG Monthly",(VLOOKUP($D31,'BPU_base (fixe)'!$C$17:$E$21,3,0)+'BPU_base (fixe)'!$J$14)*$E31))),0)</f>
        <v>0</v>
      </c>
      <c r="DC31" s="95">
        <f>IFERROR(IF(CZ31="",0,'BPU_base (fixe)'!$G$20*$E31),0)</f>
        <v>0</v>
      </c>
      <c r="DD31" s="95">
        <f>IFERROR(IF(CZ31="",0,'BPU_base (fixe)'!$M$20*$E31),0)</f>
        <v>0</v>
      </c>
      <c r="DE31" s="75">
        <f t="shared" si="51"/>
        <v>0</v>
      </c>
      <c r="DF31" s="41">
        <f t="shared" si="126"/>
        <v>0</v>
      </c>
      <c r="DG31" s="108">
        <f>IFERROR(IF(CZ31="",0,IF('BPU_base (fixe)'!$E$23="NON","",IF(AND('BPU_base (fixe)'!$E$23="OUI",'BPU_base (fixe)'!$I$23=""),"Compléter le % demandé dans BPU",$E31*'BPU_base (fixe)'!$I$23*'BPU_base (fixe)'!$M$23))),0)</f>
        <v>0</v>
      </c>
      <c r="DH31" s="110">
        <f t="shared" si="53"/>
        <v>0</v>
      </c>
      <c r="DI31" s="38">
        <f>IFERROR(IF(CZ31="",0,IF(AND(#REF!="OUI",OR($F31="",$F31=0)),"Saisir le nombre de logements",IF($F31&lt;&gt;"",VLOOKUP($D31,'BPU_base (fixe)'!$D$27:$E$32,2,0)*$F31,IF(AND(OR(#REF!="NON",#REF!=""),$F31=""),VLOOKUP($D31,'BPU_base (fixe)'!$D$27:$E$32,2,0))))),0)</f>
        <v>0</v>
      </c>
      <c r="DJ31" s="44">
        <f t="shared" si="54"/>
        <v>0</v>
      </c>
      <c r="DK31" s="44">
        <f>IFERROR(IF(CZ31="",0,VLOOKUP($D31,'BPU_base (fixe)'!$G$27:$H$32,2,0)*$E31),0)</f>
        <v>0</v>
      </c>
      <c r="DL31" s="79">
        <f t="shared" si="55"/>
        <v>0</v>
      </c>
      <c r="DM31" s="46">
        <f t="shared" si="56"/>
        <v>0</v>
      </c>
      <c r="DN31" s="44">
        <f>IFERROR(IF(CZ31="",0,IF(AND(#REF!="OUI",OR($F31="",$F31=0)),"Saisir le nombre de logements",IF($F31&lt;&gt;"",VLOOKUP($D31,'BPU_base (fixe)'!$E$36:$F$41,2,0)*$F31,IF(AND(OR(#REF!="NON",#REF!=""),$F31=""),VLOOKUP($D31,'BPU_base (fixe)'!$E$36:$F$41,2,0))))),0)</f>
        <v>0</v>
      </c>
      <c r="DO31" s="44">
        <f>+IFERROR(IF(CZ31="",0,'BPU_base (fixe)'!$H$39*$E31),0)</f>
        <v>0</v>
      </c>
      <c r="DP31" s="84">
        <f t="shared" si="57"/>
        <v>0</v>
      </c>
      <c r="DQ31" s="48">
        <f t="shared" si="58"/>
        <v>0</v>
      </c>
      <c r="DR31" s="61">
        <f t="shared" si="59"/>
        <v>0</v>
      </c>
      <c r="DS31" s="62">
        <f t="shared" si="60"/>
        <v>0</v>
      </c>
      <c r="DT31" s="63">
        <f t="shared" si="61"/>
        <v>0</v>
      </c>
      <c r="DU31" s="121">
        <f>IFERROR(IF('BPU_base (fixe)'!$E$23="OUI",DR31+DH31,0),0)</f>
        <v>0</v>
      </c>
      <c r="DV31" s="122">
        <f t="shared" si="62"/>
        <v>0</v>
      </c>
      <c r="DW31" s="128">
        <f t="shared" si="63"/>
        <v>0</v>
      </c>
    </row>
    <row r="32" spans="2:127" hidden="1">
      <c r="B32" s="30"/>
      <c r="C32" s="19"/>
      <c r="D32" s="19"/>
      <c r="E32" s="92"/>
      <c r="F32" s="98"/>
      <c r="G32" s="159"/>
      <c r="H32" s="151">
        <f>IFERROR(IF(YEAR('BPU_base (fixe)'!$E$8)=2026,'BPU_base (fixe)'!$E$8,""),"")</f>
        <v>46296</v>
      </c>
      <c r="I32" s="33">
        <f>IFERROR(IF(AND(YEAR(H32)=2026,'BPU_base (fixe)'!$H$8&gt;=DATE(2026,12,31)),DATE(2026,12,31),IF(AND(YEAR(H32)=2026,'BPU_base (fixe)'!$H$8&lt;DATE(2026,12,31)),'BPU_base (fixe)'!$H$8,"")),"")</f>
        <v>46387</v>
      </c>
      <c r="J32" s="38">
        <f>IFERROR(IF(H32="",0,IF('BPU_base (fixe)'!$D$14="Prix fixes",VLOOKUP($D32,'BPU_base (fixe)'!$C$17:$E$21,2,0)*$E32,IF('BPU_base (fixe)'!$D$14="Prix indexé PEG Monthly",(VLOOKUP($D32,'BPU_base (fixe)'!$C$17:$E$21,3,0)+'BPU_base (fixe)'!$J$14)*$E32))),0)</f>
        <v>0</v>
      </c>
      <c r="K32" s="95">
        <f>IFERROR(IF(H32="",0,'BPU_base (fixe)'!$G$20*$E32),0)</f>
        <v>0</v>
      </c>
      <c r="L32" s="95">
        <f>IFERROR(IF(H32="",0,'BPU_base (fixe)'!$I$20*$E32),0)</f>
        <v>0</v>
      </c>
      <c r="M32" s="75">
        <f t="shared" si="3"/>
        <v>0</v>
      </c>
      <c r="N32" s="41">
        <f t="shared" si="4"/>
        <v>0</v>
      </c>
      <c r="O32" s="108">
        <f>IFERROR(IF(H32="",0,IF('BPU_base (fixe)'!$E$23="NON","",IF(AND('BPU_base (fixe)'!$E$23="OUI",'BPU_base (fixe)'!$I$23=""),"Compléter le % demandé dans BPU",$E32*'BPU_base (fixe)'!$I$23*'BPU_base (fixe)'!$M$23))),0)</f>
        <v>0</v>
      </c>
      <c r="P32" s="110">
        <f t="shared" si="5"/>
        <v>0</v>
      </c>
      <c r="Q32" s="38">
        <f>IFERROR(IF(H32="",0,IF(AND(#REF!="OUI",OR($F32="",$F32=0)),"Saisir le nombre de logements",IF($F32&lt;&gt;"",VLOOKUP($D32,'BPU_base (fixe)'!$D$27:$E$32,2,0)*$F32,IF(AND(OR(#REF!="NON",#REF!=""),$F32=""),VLOOKUP($D32,'BPU_base (fixe)'!$D$27:$E$32,2,0))))),0)</f>
        <v>0</v>
      </c>
      <c r="R32" s="44">
        <f t="shared" si="6"/>
        <v>0</v>
      </c>
      <c r="S32" s="44">
        <f>IFERROR(IF(H32="",0,VLOOKUP($D32,'BPU_base (fixe)'!$G$27:$H$32,2,0)*$E32),0)</f>
        <v>0</v>
      </c>
      <c r="T32" s="79">
        <f t="shared" si="7"/>
        <v>0</v>
      </c>
      <c r="U32" s="46">
        <f t="shared" si="8"/>
        <v>0</v>
      </c>
      <c r="V32" s="44">
        <f>IFERROR(IF(H32="",0,IF(AND(#REF!="OUI",OR($F32="",$F32=0)),"Saisir le nombre de logements",IF($F32&lt;&gt;"",VLOOKUP($D32,'BPU_base (fixe)'!$E$36:$F$41,2,0)*$F32,IF(AND(OR(#REF!="NON",#REF!=""),$F32=""),VLOOKUP($D32,'BPU_base (fixe)'!$E$36:$F$41,2,0))))),0)</f>
        <v>0</v>
      </c>
      <c r="W32" s="44">
        <f>+IFERROR(IF(H32="",0,'BPU_base (fixe)'!$H$39*$E32),0)</f>
        <v>0</v>
      </c>
      <c r="X32" s="84">
        <f t="shared" si="9"/>
        <v>0</v>
      </c>
      <c r="Y32" s="48">
        <f t="shared" si="10"/>
        <v>0</v>
      </c>
      <c r="Z32" s="61">
        <f t="shared" si="11"/>
        <v>0</v>
      </c>
      <c r="AA32" s="59">
        <f>IFERROR(Z32*'BPU_base (fixe)'!$J$39,0)</f>
        <v>0</v>
      </c>
      <c r="AB32" s="115">
        <f t="shared" si="12"/>
        <v>0</v>
      </c>
      <c r="AC32" s="121">
        <f>IFERROR(IF('BPU_base (fixe)'!$E$23="OUI",Z32+P32,0),0)</f>
        <v>0</v>
      </c>
      <c r="AD32" s="122">
        <f t="shared" si="13"/>
        <v>0</v>
      </c>
      <c r="AE32" s="128">
        <f t="shared" si="14"/>
        <v>0</v>
      </c>
      <c r="AF32" s="151">
        <f>IFERROR(IF(YEAR('BPU_base (fixe)'!$E$8)=2027,'BPU_base (fixe)'!$E$8,IF(AND(YEAR('BPU_base (fixe)'!$E$8)&lt;2027,YEAR('BPU_base (fixe)'!$H$8)&gt;=2027),DATE(2027,1,1),"")),"")</f>
        <v>46388</v>
      </c>
      <c r="AG32" s="33">
        <f>IFERROR(IF(AND(YEAR(AF32)=2027,'BPU_base (fixe)'!$H$8&gt;=DATE(2027,12,31)),DATE(2027,12,31),IF(AND(YEAR(AF32)=2027,'BPU_base (fixe)'!$H$8&lt;DATE(2027,12,31)),'BPU_base (fixe)'!$H$8,"")),"")</f>
        <v>46660</v>
      </c>
      <c r="AH32" s="38">
        <f>IFERROR(IF(AF32="",0,IF('BPU_base (fixe)'!$D$14="Prix fixes",VLOOKUP($D32,'BPU_base (fixe)'!$C$17:$E$21,2,0)*$E32,IF('BPU_base (fixe)'!$D$14="Prix indexé PEG Monthly",(VLOOKUP($D32,'BPU_base (fixe)'!$C$17:$E$21,3,0)+'BPU_base (fixe)'!$J$14)*$E32))),0)</f>
        <v>0</v>
      </c>
      <c r="AI32" s="95">
        <f>IFERROR(IF(AF32="",0,'BPU_base (fixe)'!$G$20*$E32),0)</f>
        <v>0</v>
      </c>
      <c r="AJ32" s="95">
        <f>IFERROR(IF(AF32="",0,'BPU_base (fixe)'!$J$20*$E32),0)</f>
        <v>0</v>
      </c>
      <c r="AK32" s="75">
        <f t="shared" si="15"/>
        <v>0</v>
      </c>
      <c r="AL32" s="41">
        <f t="shared" si="16"/>
        <v>0</v>
      </c>
      <c r="AM32" s="108">
        <f>IFERROR(IF(AF32="",0,IF('BPU_base (fixe)'!$E$23="NON","",IF(AND('BPU_base (fixe)'!$E$23="OUI",'BPU_base (fixe)'!$I$23=""),"Compléter le % demandé dans BPU",$E32*'BPU_base (fixe)'!$I$23*'BPU_base (fixe)'!$M$23))),0)</f>
        <v>0</v>
      </c>
      <c r="AN32" s="110">
        <f t="shared" si="17"/>
        <v>0</v>
      </c>
      <c r="AO32" s="38">
        <f>IFERROR(IF(AF32="",0,IF(AND(#REF!="OUI",OR($F32="",$F32=0)),"Saisir le nombre de logements",IF($F32&lt;&gt;"",VLOOKUP($D32,'BPU_base (fixe)'!$D$27:$E$32,2,0)*$F32,IF(AND(OR(#REF!="NON",#REF!=""),$F32=""),VLOOKUP($D32,'BPU_base (fixe)'!$D$27:$E$32,2,0))))),0)</f>
        <v>0</v>
      </c>
      <c r="AP32" s="44">
        <f t="shared" si="18"/>
        <v>0</v>
      </c>
      <c r="AQ32" s="44">
        <f>IFERROR(IF(AF32="",0,VLOOKUP($D32,'BPU_base (fixe)'!$G$27:$H$32,2,0)*$E32),0)</f>
        <v>0</v>
      </c>
      <c r="AR32" s="79">
        <f t="shared" si="19"/>
        <v>0</v>
      </c>
      <c r="AS32" s="46">
        <f t="shared" si="20"/>
        <v>0</v>
      </c>
      <c r="AT32" s="44">
        <f>IFERROR(IF(AF32="",0,IF(AND(#REF!="OUI",OR($F32="",$F32=0)),"Saisir le nombre de logements",IF($F32&lt;&gt;"",VLOOKUP($D32,'BPU_base (fixe)'!$E$36:$F$41,2,0)*$F32,IF(AND(OR(#REF!="NON",#REF!=""),$F32=""),VLOOKUP($D32,'BPU_base (fixe)'!$E$36:$F$41,2,0))))),0)</f>
        <v>0</v>
      </c>
      <c r="AU32" s="44">
        <f>+IFERROR(IF(AF32="",0,'BPU_base (fixe)'!$H$39*$E32),0)</f>
        <v>0</v>
      </c>
      <c r="AV32" s="84">
        <f t="shared" si="122"/>
        <v>0</v>
      </c>
      <c r="AW32" s="48">
        <f t="shared" si="123"/>
        <v>0</v>
      </c>
      <c r="AX32" s="61">
        <f t="shared" si="21"/>
        <v>0</v>
      </c>
      <c r="AY32" s="62">
        <f t="shared" si="22"/>
        <v>0</v>
      </c>
      <c r="AZ32" s="115">
        <f t="shared" si="23"/>
        <v>0</v>
      </c>
      <c r="BA32" s="121">
        <f>IFERROR(IF('BPU_base (fixe)'!$E$23="OUI",AX32+AN32,0),0)</f>
        <v>0</v>
      </c>
      <c r="BB32" s="122">
        <f t="shared" si="24"/>
        <v>0</v>
      </c>
      <c r="BC32" s="128">
        <f t="shared" si="25"/>
        <v>0</v>
      </c>
      <c r="BD32" s="151" t="str">
        <f>IFERROR(IF(YEAR('BPU_base (fixe)'!$E$8)=2028,'BPU_base (fixe)'!$E$8,IF(AND(YEAR('BPU_base (fixe)'!$E$8)&lt;2028,YEAR('BPU_base (fixe)'!$H$8)&gt;=2028),DATE(2028,1,1),"")),"")</f>
        <v/>
      </c>
      <c r="BE32" s="33" t="str">
        <f>IFERROR(IF(AND(YEAR(BD32)=2028,'BPU_base (fixe)'!$H$8&gt;=DATE(2028,12,31)),DATE(2028,12,31),IF(AND(YEAR(BD32)=2028,'BPU_base (fixe)'!$H$8&lt;DATE(2028,12,31)),'BPU_base (fixe)'!$H$8,"")),"")</f>
        <v/>
      </c>
      <c r="BF32" s="38">
        <f>IFERROR(IF(BD32="",0,IF('BPU_base (fixe)'!$D$14="Prix fixes",VLOOKUP($D32,'BPU_base (fixe)'!$C$17:$E$21,2,0)*$E32,IF('BPU_base (fixe)'!$D$14="Prix indexé PEG Monthly",(VLOOKUP($D32,'BPU_base (fixe)'!$C$17:$E$21,3,0)+'BPU_base (fixe)'!$J$14)*$E32))),0)</f>
        <v>0</v>
      </c>
      <c r="BG32" s="95">
        <f>IFERROR(IF(BD32="",0,'BPU_base (fixe)'!$G$20*$E32),0)</f>
        <v>0</v>
      </c>
      <c r="BH32" s="95">
        <f>IFERROR(IF(BD32="",0,'BPU_base (fixe)'!$K$20*$E32),0)</f>
        <v>0</v>
      </c>
      <c r="BI32" s="75">
        <f t="shared" si="26"/>
        <v>0</v>
      </c>
      <c r="BJ32" s="41">
        <f t="shared" si="27"/>
        <v>0</v>
      </c>
      <c r="BK32" s="108">
        <f>IFERROR(IF(BD32="",0,IF('BPU_base (fixe)'!$E$23="NON","",IF(AND('BPU_base (fixe)'!$E$23="OUI",'BPU_base (fixe)'!$I$23=""),"Compléter le % demandé dans BPU",$E32*'BPU_base (fixe)'!$I$23*'BPU_base (fixe)'!$M$23))),0)</f>
        <v>0</v>
      </c>
      <c r="BL32" s="110">
        <f t="shared" si="28"/>
        <v>0</v>
      </c>
      <c r="BM32" s="38">
        <f>IFERROR(IF(BD32="",0,IF(AND(#REF!="OUI",OR($F32="",$F32=0)),"Saisir le nombre de logements",IF($F32&lt;&gt;"",VLOOKUP($D32,'BPU_base (fixe)'!$D$27:$E$32,2,0)*$F32,IF(AND(OR(#REF!="NON",#REF!=""),$F32=""),VLOOKUP($D32,'BPU_base (fixe)'!$D$27:$E$32,2,0))))),0)</f>
        <v>0</v>
      </c>
      <c r="BN32" s="44">
        <f t="shared" si="29"/>
        <v>0</v>
      </c>
      <c r="BO32" s="44">
        <f>IFERROR(IF(BD32="",0,VLOOKUP($D32,'BPU_base (fixe)'!$G$27:$H$32,2,0)*$E32),0)</f>
        <v>0</v>
      </c>
      <c r="BP32" s="79">
        <f t="shared" si="30"/>
        <v>0</v>
      </c>
      <c r="BQ32" s="46">
        <f t="shared" si="31"/>
        <v>0</v>
      </c>
      <c r="BR32" s="44">
        <f>IFERROR(IF(BD32="",0,IF(AND(#REF!="OUI",OR($F32="",$F32=0)),"Saisir le nombre de logements",IF($F32&lt;&gt;"",VLOOKUP($D32,'BPU_base (fixe)'!$E$36:$F$41,2,0)*$F32,IF(AND(OR(#REF!="NON",#REF!=""),$F32=""),VLOOKUP($D32,'BPU_base (fixe)'!$E$36:$F$41,2,0))))),0)</f>
        <v>0</v>
      </c>
      <c r="BS32" s="44">
        <f>+IFERROR(IF(BD32="",0,'BPU_base (fixe)'!$H$39*$E32),0)</f>
        <v>0</v>
      </c>
      <c r="BT32" s="84">
        <f t="shared" si="124"/>
        <v>0</v>
      </c>
      <c r="BU32" s="48">
        <f t="shared" si="32"/>
        <v>0</v>
      </c>
      <c r="BV32" s="61">
        <f t="shared" si="33"/>
        <v>0</v>
      </c>
      <c r="BW32" s="62">
        <f t="shared" si="34"/>
        <v>0</v>
      </c>
      <c r="BX32" s="115">
        <f t="shared" si="35"/>
        <v>0</v>
      </c>
      <c r="BY32" s="121">
        <f>IFERROR(IF('BPU_base (fixe)'!$E$23="OUI",BV32+BL32,0),0)</f>
        <v>0</v>
      </c>
      <c r="BZ32" s="122">
        <f t="shared" si="36"/>
        <v>0</v>
      </c>
      <c r="CA32" s="128">
        <f t="shared" si="37"/>
        <v>0</v>
      </c>
      <c r="CB32" s="151" t="str">
        <f>IFERROR(IF(YEAR('BPU_base (fixe)'!$E$8)=2029,'BPU_base (fixe)'!$E$8,IF(AND(YEAR('BPU_base (fixe)'!$E$8)&lt;2029,YEAR('BPU_base (fixe)'!$H$8)&gt;=2029),DATE(2029,1,1),"")),"")</f>
        <v/>
      </c>
      <c r="CC32" s="33" t="str">
        <f>IFERROR(IF(AND(YEAR(CB32)=2029,'BPU_base (fixe)'!$H$8&gt;=DATE(2029,12,31)),DATE(2029,12,31),IF(AND(YEAR(CB32)=2029,'BPU_base (fixe)'!$H$8&lt;DATE(2029,12,31)),'BPU_base (fixe)'!$H$8,"")),"")</f>
        <v/>
      </c>
      <c r="CD32" s="38">
        <f>IFERROR(IF(CB32="",0,IF('BPU_base (fixe)'!$D$14="Prix fixes",VLOOKUP($D32,'BPU_base (fixe)'!$C$17:$E$21,2,0)*$E32,IF('BPU_base (fixe)'!$D$14="Prix indexé PEG Monthly",(VLOOKUP($D32,'BPU_base (fixe)'!$C$17:$E$21,3,0)+'BPU_base (fixe)'!$J$14)*$E32))),0)</f>
        <v>0</v>
      </c>
      <c r="CE32" s="95">
        <f>IFERROR(IF(CB32="",0,'BPU_base (fixe)'!$G$20*$E32),0)</f>
        <v>0</v>
      </c>
      <c r="CF32" s="95">
        <f>IFERROR(IF(CB32="",0,'BPU_base (fixe)'!$L$20*$E32),0)</f>
        <v>0</v>
      </c>
      <c r="CG32" s="75">
        <f t="shared" si="38"/>
        <v>0</v>
      </c>
      <c r="CH32" s="41">
        <f t="shared" si="125"/>
        <v>0</v>
      </c>
      <c r="CI32" s="108">
        <f>IFERROR(IF(CB32="",0,IF('BPU_base (fixe)'!$E$23="NON","",IF(AND('BPU_base (fixe)'!$E$23="OUI",'BPU_base (fixe)'!$I$23=""),"Compléter le % demandé dans BPU",$E32*'BPU_base (fixe)'!$I$23*'BPU_base (fixe)'!$M$23))),0)</f>
        <v>0</v>
      </c>
      <c r="CJ32" s="110">
        <f t="shared" si="40"/>
        <v>0</v>
      </c>
      <c r="CK32" s="38">
        <f>IFERROR(IF(CB32="",0,IF(AND(#REF!="OUI",OR($F32="",$F32=0)),"Saisir le nombre de logements",IF($F32&lt;&gt;"",VLOOKUP($D32,'BPU_base (fixe)'!$D$27:$E$32,2,0)*$F32,IF(AND(OR(#REF!="NON",#REF!=""),$F32=""),VLOOKUP($D32,'BPU_base (fixe)'!$D$27:$E$32,2,0))))),0)</f>
        <v>0</v>
      </c>
      <c r="CL32" s="44">
        <f t="shared" si="41"/>
        <v>0</v>
      </c>
      <c r="CM32" s="44">
        <f>IFERROR(IF(CB32="",0,VLOOKUP($D32,'BPU_base (fixe)'!$G$27:$H$32,2,0)*$E32),0)</f>
        <v>0</v>
      </c>
      <c r="CN32" s="79">
        <f t="shared" si="42"/>
        <v>0</v>
      </c>
      <c r="CO32" s="46">
        <f t="shared" si="43"/>
        <v>0</v>
      </c>
      <c r="CP32" s="44">
        <f>IFERROR(IF(CB32="",0,IF(AND(#REF!="OUI",OR($F32="",$F32=0)),"Saisir le nombre de logements",IF($F32&lt;&gt;"",VLOOKUP($D32,'BPU_base (fixe)'!$E$36:$F$41,2,0)*$F32,IF(AND(OR(#REF!="NON",#REF!=""),$F32=""),VLOOKUP($D32,'BPU_base (fixe)'!$E$36:$F$41,2,0))))),0)</f>
        <v>0</v>
      </c>
      <c r="CQ32" s="44">
        <f>+IFERROR(IF(CB32="",0,'BPU_base (fixe)'!$H$39*$E32),0)</f>
        <v>0</v>
      </c>
      <c r="CR32" s="84">
        <f t="shared" si="44"/>
        <v>0</v>
      </c>
      <c r="CS32" s="48">
        <f t="shared" si="45"/>
        <v>0</v>
      </c>
      <c r="CT32" s="61">
        <f t="shared" si="46"/>
        <v>0</v>
      </c>
      <c r="CU32" s="62">
        <f t="shared" si="47"/>
        <v>0</v>
      </c>
      <c r="CV32" s="115">
        <f t="shared" si="48"/>
        <v>0</v>
      </c>
      <c r="CW32" s="121">
        <f>IFERROR(IF('BPU_base (fixe)'!$E$23="OUI",CT32+CJ32,0),0)</f>
        <v>0</v>
      </c>
      <c r="CX32" s="122">
        <f t="shared" si="49"/>
        <v>0</v>
      </c>
      <c r="CY32" s="128">
        <f t="shared" si="50"/>
        <v>0</v>
      </c>
      <c r="CZ32" s="151" t="str">
        <f>IFERROR(IF(YEAR('BPU_base (fixe)'!$E$8)=2030,'BPU_base (fixe)'!$E$8,IF(AND(YEAR('BPU_base (fixe)'!$E$8)&lt;2030,YEAR('BPU_base (fixe)'!$H$8)&gt;=2030),DATE(2030,1,1),"")),"")</f>
        <v/>
      </c>
      <c r="DA32" s="33" t="str">
        <f>IFERROR(IF(AND(YEAR(CZ32)=2030,'BPU_base (fixe)'!$H$8&gt;=DATE(2030,12,31)),DATE(2030,12,31),IF(AND(YEAR(CZ32)=2030,'BPU_base (fixe)'!$H$8&lt;DATE(2030,12,31)),'BPU_base (fixe)'!$H$8,"")),"")</f>
        <v/>
      </c>
      <c r="DB32" s="38">
        <f>IFERROR(IF(CZ32="",0,IF('BPU_base (fixe)'!$D$14="Prix fixes",VLOOKUP($D32,'BPU_base (fixe)'!$C$17:$E$21,2,0)*$E32,IF('BPU_base (fixe)'!$D$14="Prix indexé PEG Monthly",(VLOOKUP($D32,'BPU_base (fixe)'!$C$17:$E$21,3,0)+'BPU_base (fixe)'!$J$14)*$E32))),0)</f>
        <v>0</v>
      </c>
      <c r="DC32" s="95">
        <f>IFERROR(IF(CZ32="",0,'BPU_base (fixe)'!$G$20*$E32),0)</f>
        <v>0</v>
      </c>
      <c r="DD32" s="95">
        <f>IFERROR(IF(CZ32="",0,'BPU_base (fixe)'!$M$20*$E32),0)</f>
        <v>0</v>
      </c>
      <c r="DE32" s="75">
        <f t="shared" si="51"/>
        <v>0</v>
      </c>
      <c r="DF32" s="41">
        <f t="shared" si="126"/>
        <v>0</v>
      </c>
      <c r="DG32" s="108">
        <f>IFERROR(IF(CZ32="",0,IF('BPU_base (fixe)'!$E$23="NON","",IF(AND('BPU_base (fixe)'!$E$23="OUI",'BPU_base (fixe)'!$I$23=""),"Compléter le % demandé dans BPU",$E32*'BPU_base (fixe)'!$I$23*'BPU_base (fixe)'!$M$23))),0)</f>
        <v>0</v>
      </c>
      <c r="DH32" s="110">
        <f t="shared" si="53"/>
        <v>0</v>
      </c>
      <c r="DI32" s="38">
        <f>IFERROR(IF(CZ32="",0,IF(AND(#REF!="OUI",OR($F32="",$F32=0)),"Saisir le nombre de logements",IF($F32&lt;&gt;"",VLOOKUP($D32,'BPU_base (fixe)'!$D$27:$E$32,2,0)*$F32,IF(AND(OR(#REF!="NON",#REF!=""),$F32=""),VLOOKUP($D32,'BPU_base (fixe)'!$D$27:$E$32,2,0))))),0)</f>
        <v>0</v>
      </c>
      <c r="DJ32" s="44">
        <f t="shared" si="54"/>
        <v>0</v>
      </c>
      <c r="DK32" s="44">
        <f>IFERROR(IF(CZ32="",0,VLOOKUP($D32,'BPU_base (fixe)'!$G$27:$H$32,2,0)*$E32),0)</f>
        <v>0</v>
      </c>
      <c r="DL32" s="79">
        <f t="shared" si="55"/>
        <v>0</v>
      </c>
      <c r="DM32" s="46">
        <f t="shared" si="56"/>
        <v>0</v>
      </c>
      <c r="DN32" s="44">
        <f>IFERROR(IF(CZ32="",0,IF(AND(#REF!="OUI",OR($F32="",$F32=0)),"Saisir le nombre de logements",IF($F32&lt;&gt;"",VLOOKUP($D32,'BPU_base (fixe)'!$E$36:$F$41,2,0)*$F32,IF(AND(OR(#REF!="NON",#REF!=""),$F32=""),VLOOKUP($D32,'BPU_base (fixe)'!$E$36:$F$41,2,0))))),0)</f>
        <v>0</v>
      </c>
      <c r="DO32" s="44">
        <f>+IFERROR(IF(CZ32="",0,'BPU_base (fixe)'!$H$39*$E32),0)</f>
        <v>0</v>
      </c>
      <c r="DP32" s="84">
        <f t="shared" si="57"/>
        <v>0</v>
      </c>
      <c r="DQ32" s="48">
        <f t="shared" si="58"/>
        <v>0</v>
      </c>
      <c r="DR32" s="61">
        <f t="shared" si="59"/>
        <v>0</v>
      </c>
      <c r="DS32" s="62">
        <f t="shared" si="60"/>
        <v>0</v>
      </c>
      <c r="DT32" s="63">
        <f t="shared" si="61"/>
        <v>0</v>
      </c>
      <c r="DU32" s="121">
        <f>IFERROR(IF('BPU_base (fixe)'!$E$23="OUI",DR32+DH32,0),0)</f>
        <v>0</v>
      </c>
      <c r="DV32" s="122">
        <f t="shared" si="62"/>
        <v>0</v>
      </c>
      <c r="DW32" s="128">
        <f t="shared" si="63"/>
        <v>0</v>
      </c>
    </row>
    <row r="33" spans="2:127" hidden="1">
      <c r="B33" s="30"/>
      <c r="C33" s="19"/>
      <c r="D33" s="19"/>
      <c r="E33" s="92"/>
      <c r="F33" s="98"/>
      <c r="G33" s="159"/>
      <c r="H33" s="151">
        <f>IFERROR(IF(YEAR('BPU_base (fixe)'!$E$8)=2026,'BPU_base (fixe)'!$E$8,""),"")</f>
        <v>46296</v>
      </c>
      <c r="I33" s="33">
        <f>IFERROR(IF(AND(YEAR(H33)=2026,'BPU_base (fixe)'!$H$8&gt;=DATE(2026,12,31)),DATE(2026,12,31),IF(AND(YEAR(H33)=2026,'BPU_base (fixe)'!$H$8&lt;DATE(2026,12,31)),'BPU_base (fixe)'!$H$8,"")),"")</f>
        <v>46387</v>
      </c>
      <c r="J33" s="38">
        <f>IFERROR(IF(H33="",0,IF('BPU_base (fixe)'!$D$14="Prix fixes",VLOOKUP($D33,'BPU_base (fixe)'!$C$17:$E$21,2,0)*$E33,IF('BPU_base (fixe)'!$D$14="Prix indexé PEG Monthly",(VLOOKUP($D33,'BPU_base (fixe)'!$C$17:$E$21,3,0)+'BPU_base (fixe)'!$J$14)*$E33))),0)</f>
        <v>0</v>
      </c>
      <c r="K33" s="95">
        <f>IFERROR(IF(H33="",0,'BPU_base (fixe)'!$G$20*$E33),0)</f>
        <v>0</v>
      </c>
      <c r="L33" s="95">
        <f>IFERROR(IF(H33="",0,'BPU_base (fixe)'!$I$20*$E33),0)</f>
        <v>0</v>
      </c>
      <c r="M33" s="75">
        <f t="shared" si="3"/>
        <v>0</v>
      </c>
      <c r="N33" s="41">
        <f t="shared" si="4"/>
        <v>0</v>
      </c>
      <c r="O33" s="108">
        <f>IFERROR(IF(H33="",0,IF('BPU_base (fixe)'!$E$23="NON","",IF(AND('BPU_base (fixe)'!$E$23="OUI",'BPU_base (fixe)'!$I$23=""),"Compléter le % demandé dans BPU",$E33*'BPU_base (fixe)'!$I$23*'BPU_base (fixe)'!$M$23))),0)</f>
        <v>0</v>
      </c>
      <c r="P33" s="110">
        <f t="shared" si="5"/>
        <v>0</v>
      </c>
      <c r="Q33" s="38">
        <f>IFERROR(IF(H33="",0,IF(AND(#REF!="OUI",OR($F33="",$F33=0)),"Saisir le nombre de logements",IF($F33&lt;&gt;"",VLOOKUP($D33,'BPU_base (fixe)'!$D$27:$E$32,2,0)*$F33,IF(AND(OR(#REF!="NON",#REF!=""),$F33=""),VLOOKUP($D33,'BPU_base (fixe)'!$D$27:$E$32,2,0))))),0)</f>
        <v>0</v>
      </c>
      <c r="R33" s="44">
        <f t="shared" si="6"/>
        <v>0</v>
      </c>
      <c r="S33" s="44">
        <f>IFERROR(IF(H33="",0,VLOOKUP($D33,'BPU_base (fixe)'!$G$27:$H$32,2,0)*$E33),0)</f>
        <v>0</v>
      </c>
      <c r="T33" s="79">
        <f t="shared" si="7"/>
        <v>0</v>
      </c>
      <c r="U33" s="46">
        <f t="shared" si="8"/>
        <v>0</v>
      </c>
      <c r="V33" s="44">
        <f>IFERROR(IF(H33="",0,IF(AND(#REF!="OUI",OR($F33="",$F33=0)),"Saisir le nombre de logements",IF($F33&lt;&gt;"",VLOOKUP($D33,'BPU_base (fixe)'!$E$36:$F$41,2,0)*$F33,IF(AND(OR(#REF!="NON",#REF!=""),$F33=""),VLOOKUP($D33,'BPU_base (fixe)'!$E$36:$F$41,2,0))))),0)</f>
        <v>0</v>
      </c>
      <c r="W33" s="44">
        <f>+IFERROR(IF(H33="",0,'BPU_base (fixe)'!$H$39*$E33),0)</f>
        <v>0</v>
      </c>
      <c r="X33" s="84">
        <f t="shared" si="9"/>
        <v>0</v>
      </c>
      <c r="Y33" s="48">
        <f t="shared" si="10"/>
        <v>0</v>
      </c>
      <c r="Z33" s="61">
        <f t="shared" si="11"/>
        <v>0</v>
      </c>
      <c r="AA33" s="59">
        <f>IFERROR(Z33*'BPU_base (fixe)'!$J$39,0)</f>
        <v>0</v>
      </c>
      <c r="AB33" s="115">
        <f t="shared" si="12"/>
        <v>0</v>
      </c>
      <c r="AC33" s="121">
        <f>IFERROR(IF('BPU_base (fixe)'!$E$23="OUI",Z33+P33,0),0)</f>
        <v>0</v>
      </c>
      <c r="AD33" s="122">
        <f t="shared" si="13"/>
        <v>0</v>
      </c>
      <c r="AE33" s="128">
        <f t="shared" si="14"/>
        <v>0</v>
      </c>
      <c r="AF33" s="151">
        <f>IFERROR(IF(YEAR('BPU_base (fixe)'!$E$8)=2027,'BPU_base (fixe)'!$E$8,IF(AND(YEAR('BPU_base (fixe)'!$E$8)&lt;2027,YEAR('BPU_base (fixe)'!$H$8)&gt;=2027),DATE(2027,1,1),"")),"")</f>
        <v>46388</v>
      </c>
      <c r="AG33" s="33">
        <f>IFERROR(IF(AND(YEAR(AF33)=2027,'BPU_base (fixe)'!$H$8&gt;=DATE(2027,12,31)),DATE(2027,12,31),IF(AND(YEAR(AF33)=2027,'BPU_base (fixe)'!$H$8&lt;DATE(2027,12,31)),'BPU_base (fixe)'!$H$8,"")),"")</f>
        <v>46660</v>
      </c>
      <c r="AH33" s="38">
        <f>IFERROR(IF(AF33="",0,IF('BPU_base (fixe)'!$D$14="Prix fixes",VLOOKUP($D33,'BPU_base (fixe)'!$C$17:$E$21,2,0)*$E33,IF('BPU_base (fixe)'!$D$14="Prix indexé PEG Monthly",(VLOOKUP($D33,'BPU_base (fixe)'!$C$17:$E$21,3,0)+'BPU_base (fixe)'!$J$14)*$E33))),0)</f>
        <v>0</v>
      </c>
      <c r="AI33" s="95">
        <f>IFERROR(IF(AF33="",0,'BPU_base (fixe)'!$G$20*$E33),0)</f>
        <v>0</v>
      </c>
      <c r="AJ33" s="95">
        <f>IFERROR(IF(AF33="",0,'BPU_base (fixe)'!$J$20*$E33),0)</f>
        <v>0</v>
      </c>
      <c r="AK33" s="75">
        <f t="shared" si="15"/>
        <v>0</v>
      </c>
      <c r="AL33" s="41">
        <f t="shared" si="16"/>
        <v>0</v>
      </c>
      <c r="AM33" s="108">
        <f>IFERROR(IF(AF33="",0,IF('BPU_base (fixe)'!$E$23="NON","",IF(AND('BPU_base (fixe)'!$E$23="OUI",'BPU_base (fixe)'!$I$23=""),"Compléter le % demandé dans BPU",$E33*'BPU_base (fixe)'!$I$23*'BPU_base (fixe)'!$M$23))),0)</f>
        <v>0</v>
      </c>
      <c r="AN33" s="110">
        <f t="shared" si="17"/>
        <v>0</v>
      </c>
      <c r="AO33" s="38">
        <f>IFERROR(IF(AF33="",0,IF(AND(#REF!="OUI",OR($F33="",$F33=0)),"Saisir le nombre de logements",IF($F33&lt;&gt;"",VLOOKUP($D33,'BPU_base (fixe)'!$D$27:$E$32,2,0)*$F33,IF(AND(OR(#REF!="NON",#REF!=""),$F33=""),VLOOKUP($D33,'BPU_base (fixe)'!$D$27:$E$32,2,0))))),0)</f>
        <v>0</v>
      </c>
      <c r="AP33" s="44">
        <f t="shared" si="18"/>
        <v>0</v>
      </c>
      <c r="AQ33" s="44">
        <f>IFERROR(IF(AF33="",0,VLOOKUP($D33,'BPU_base (fixe)'!$G$27:$H$32,2,0)*$E33),0)</f>
        <v>0</v>
      </c>
      <c r="AR33" s="79">
        <f t="shared" si="19"/>
        <v>0</v>
      </c>
      <c r="AS33" s="46">
        <f t="shared" si="20"/>
        <v>0</v>
      </c>
      <c r="AT33" s="44">
        <f>IFERROR(IF(AF33="",0,IF(AND(#REF!="OUI",OR($F33="",$F33=0)),"Saisir le nombre de logements",IF($F33&lt;&gt;"",VLOOKUP($D33,'BPU_base (fixe)'!$E$36:$F$41,2,0)*$F33,IF(AND(OR(#REF!="NON",#REF!=""),$F33=""),VLOOKUP($D33,'BPU_base (fixe)'!$E$36:$F$41,2,0))))),0)</f>
        <v>0</v>
      </c>
      <c r="AU33" s="44">
        <f>+IFERROR(IF(AF33="",0,'BPU_base (fixe)'!$H$39*$E33),0)</f>
        <v>0</v>
      </c>
      <c r="AV33" s="84">
        <f t="shared" si="122"/>
        <v>0</v>
      </c>
      <c r="AW33" s="48">
        <f t="shared" si="123"/>
        <v>0</v>
      </c>
      <c r="AX33" s="61">
        <f t="shared" si="21"/>
        <v>0</v>
      </c>
      <c r="AY33" s="62">
        <f t="shared" si="22"/>
        <v>0</v>
      </c>
      <c r="AZ33" s="115">
        <f t="shared" si="23"/>
        <v>0</v>
      </c>
      <c r="BA33" s="121">
        <f>IFERROR(IF('BPU_base (fixe)'!$E$23="OUI",AX33+AN33,0),0)</f>
        <v>0</v>
      </c>
      <c r="BB33" s="122">
        <f t="shared" si="24"/>
        <v>0</v>
      </c>
      <c r="BC33" s="128">
        <f t="shared" si="25"/>
        <v>0</v>
      </c>
      <c r="BD33" s="151" t="str">
        <f>IFERROR(IF(YEAR('BPU_base (fixe)'!$E$8)=2028,'BPU_base (fixe)'!$E$8,IF(AND(YEAR('BPU_base (fixe)'!$E$8)&lt;2028,YEAR('BPU_base (fixe)'!$H$8)&gt;=2028),DATE(2028,1,1),"")),"")</f>
        <v/>
      </c>
      <c r="BE33" s="33" t="str">
        <f>IFERROR(IF(AND(YEAR(BD33)=2028,'BPU_base (fixe)'!$H$8&gt;=DATE(2028,12,31)),DATE(2028,12,31),IF(AND(YEAR(BD33)=2028,'BPU_base (fixe)'!$H$8&lt;DATE(2028,12,31)),'BPU_base (fixe)'!$H$8,"")),"")</f>
        <v/>
      </c>
      <c r="BF33" s="38">
        <f>IFERROR(IF(BD33="",0,IF('BPU_base (fixe)'!$D$14="Prix fixes",VLOOKUP($D33,'BPU_base (fixe)'!$C$17:$E$21,2,0)*$E33,IF('BPU_base (fixe)'!$D$14="Prix indexé PEG Monthly",(VLOOKUP($D33,'BPU_base (fixe)'!$C$17:$E$21,3,0)+'BPU_base (fixe)'!$J$14)*$E33))),0)</f>
        <v>0</v>
      </c>
      <c r="BG33" s="95">
        <f>IFERROR(IF(BD33="",0,'BPU_base (fixe)'!$G$20*$E33),0)</f>
        <v>0</v>
      </c>
      <c r="BH33" s="95">
        <f>IFERROR(IF(BD33="",0,'BPU_base (fixe)'!$K$20*$E33),0)</f>
        <v>0</v>
      </c>
      <c r="BI33" s="75">
        <f t="shared" si="26"/>
        <v>0</v>
      </c>
      <c r="BJ33" s="41">
        <f t="shared" si="27"/>
        <v>0</v>
      </c>
      <c r="BK33" s="108">
        <f>IFERROR(IF(BD33="",0,IF('BPU_base (fixe)'!$E$23="NON","",IF(AND('BPU_base (fixe)'!$E$23="OUI",'BPU_base (fixe)'!$I$23=""),"Compléter le % demandé dans BPU",$E33*'BPU_base (fixe)'!$I$23*'BPU_base (fixe)'!$M$23))),0)</f>
        <v>0</v>
      </c>
      <c r="BL33" s="110">
        <f t="shared" si="28"/>
        <v>0</v>
      </c>
      <c r="BM33" s="38">
        <f>IFERROR(IF(BD33="",0,IF(AND(#REF!="OUI",OR($F33="",$F33=0)),"Saisir le nombre de logements",IF($F33&lt;&gt;"",VLOOKUP($D33,'BPU_base (fixe)'!$D$27:$E$32,2,0)*$F33,IF(AND(OR(#REF!="NON",#REF!=""),$F33=""),VLOOKUP($D33,'BPU_base (fixe)'!$D$27:$E$32,2,0))))),0)</f>
        <v>0</v>
      </c>
      <c r="BN33" s="44">
        <f t="shared" si="29"/>
        <v>0</v>
      </c>
      <c r="BO33" s="44">
        <f>IFERROR(IF(BD33="",0,VLOOKUP($D33,'BPU_base (fixe)'!$G$27:$H$32,2,0)*$E33),0)</f>
        <v>0</v>
      </c>
      <c r="BP33" s="79">
        <f t="shared" si="30"/>
        <v>0</v>
      </c>
      <c r="BQ33" s="46">
        <f t="shared" si="31"/>
        <v>0</v>
      </c>
      <c r="BR33" s="44">
        <f>IFERROR(IF(BD33="",0,IF(AND(#REF!="OUI",OR($F33="",$F33=0)),"Saisir le nombre de logements",IF($F33&lt;&gt;"",VLOOKUP($D33,'BPU_base (fixe)'!$E$36:$F$41,2,0)*$F33,IF(AND(OR(#REF!="NON",#REF!=""),$F33=""),VLOOKUP($D33,'BPU_base (fixe)'!$E$36:$F$41,2,0))))),0)</f>
        <v>0</v>
      </c>
      <c r="BS33" s="44">
        <f>+IFERROR(IF(BD33="",0,'BPU_base (fixe)'!$H$39*$E33),0)</f>
        <v>0</v>
      </c>
      <c r="BT33" s="84">
        <f t="shared" si="124"/>
        <v>0</v>
      </c>
      <c r="BU33" s="48">
        <f t="shared" si="32"/>
        <v>0</v>
      </c>
      <c r="BV33" s="61">
        <f t="shared" si="33"/>
        <v>0</v>
      </c>
      <c r="BW33" s="62">
        <f t="shared" si="34"/>
        <v>0</v>
      </c>
      <c r="BX33" s="115">
        <f t="shared" si="35"/>
        <v>0</v>
      </c>
      <c r="BY33" s="121">
        <f>IFERROR(IF('BPU_base (fixe)'!$E$23="OUI",BV33+BL33,0),0)</f>
        <v>0</v>
      </c>
      <c r="BZ33" s="122">
        <f t="shared" si="36"/>
        <v>0</v>
      </c>
      <c r="CA33" s="128">
        <f t="shared" si="37"/>
        <v>0</v>
      </c>
      <c r="CB33" s="151" t="str">
        <f>IFERROR(IF(YEAR('BPU_base (fixe)'!$E$8)=2029,'BPU_base (fixe)'!$E$8,IF(AND(YEAR('BPU_base (fixe)'!$E$8)&lt;2029,YEAR('BPU_base (fixe)'!$H$8)&gt;=2029),DATE(2029,1,1),"")),"")</f>
        <v/>
      </c>
      <c r="CC33" s="33" t="str">
        <f>IFERROR(IF(AND(YEAR(CB33)=2029,'BPU_base (fixe)'!$H$8&gt;=DATE(2029,12,31)),DATE(2029,12,31),IF(AND(YEAR(CB33)=2029,'BPU_base (fixe)'!$H$8&lt;DATE(2029,12,31)),'BPU_base (fixe)'!$H$8,"")),"")</f>
        <v/>
      </c>
      <c r="CD33" s="38">
        <f>IFERROR(IF(CB33="",0,IF('BPU_base (fixe)'!$D$14="Prix fixes",VLOOKUP($D33,'BPU_base (fixe)'!$C$17:$E$21,2,0)*$E33,IF('BPU_base (fixe)'!$D$14="Prix indexé PEG Monthly",(VLOOKUP($D33,'BPU_base (fixe)'!$C$17:$E$21,3,0)+'BPU_base (fixe)'!$J$14)*$E33))),0)</f>
        <v>0</v>
      </c>
      <c r="CE33" s="95">
        <f>IFERROR(IF(CB33="",0,'BPU_base (fixe)'!$G$20*$E33),0)</f>
        <v>0</v>
      </c>
      <c r="CF33" s="95">
        <f>IFERROR(IF(CB33="",0,'BPU_base (fixe)'!$L$20*$E33),0)</f>
        <v>0</v>
      </c>
      <c r="CG33" s="75">
        <f t="shared" si="38"/>
        <v>0</v>
      </c>
      <c r="CH33" s="41">
        <f t="shared" si="125"/>
        <v>0</v>
      </c>
      <c r="CI33" s="108">
        <f>IFERROR(IF(CB33="",0,IF('BPU_base (fixe)'!$E$23="NON","",IF(AND('BPU_base (fixe)'!$E$23="OUI",'BPU_base (fixe)'!$I$23=""),"Compléter le % demandé dans BPU",$E33*'BPU_base (fixe)'!$I$23*'BPU_base (fixe)'!$M$23))),0)</f>
        <v>0</v>
      </c>
      <c r="CJ33" s="110">
        <f t="shared" si="40"/>
        <v>0</v>
      </c>
      <c r="CK33" s="38">
        <f>IFERROR(IF(CB33="",0,IF(AND(#REF!="OUI",OR($F33="",$F33=0)),"Saisir le nombre de logements",IF($F33&lt;&gt;"",VLOOKUP($D33,'BPU_base (fixe)'!$D$27:$E$32,2,0)*$F33,IF(AND(OR(#REF!="NON",#REF!=""),$F33=""),VLOOKUP($D33,'BPU_base (fixe)'!$D$27:$E$32,2,0))))),0)</f>
        <v>0</v>
      </c>
      <c r="CL33" s="44">
        <f t="shared" si="41"/>
        <v>0</v>
      </c>
      <c r="CM33" s="44">
        <f>IFERROR(IF(CB33="",0,VLOOKUP($D33,'BPU_base (fixe)'!$G$27:$H$32,2,0)*$E33),0)</f>
        <v>0</v>
      </c>
      <c r="CN33" s="79">
        <f t="shared" si="42"/>
        <v>0</v>
      </c>
      <c r="CO33" s="46">
        <f t="shared" si="43"/>
        <v>0</v>
      </c>
      <c r="CP33" s="44">
        <f>IFERROR(IF(CB33="",0,IF(AND(#REF!="OUI",OR($F33="",$F33=0)),"Saisir le nombre de logements",IF($F33&lt;&gt;"",VLOOKUP($D33,'BPU_base (fixe)'!$E$36:$F$41,2,0)*$F33,IF(AND(OR(#REF!="NON",#REF!=""),$F33=""),VLOOKUP($D33,'BPU_base (fixe)'!$E$36:$F$41,2,0))))),0)</f>
        <v>0</v>
      </c>
      <c r="CQ33" s="44">
        <f>+IFERROR(IF(CB33="",0,'BPU_base (fixe)'!$H$39*$E33),0)</f>
        <v>0</v>
      </c>
      <c r="CR33" s="84">
        <f t="shared" si="44"/>
        <v>0</v>
      </c>
      <c r="CS33" s="48">
        <f t="shared" si="45"/>
        <v>0</v>
      </c>
      <c r="CT33" s="61">
        <f t="shared" si="46"/>
        <v>0</v>
      </c>
      <c r="CU33" s="62">
        <f t="shared" si="47"/>
        <v>0</v>
      </c>
      <c r="CV33" s="115">
        <f t="shared" si="48"/>
        <v>0</v>
      </c>
      <c r="CW33" s="121">
        <f>IFERROR(IF('BPU_base (fixe)'!$E$23="OUI",CT33+CJ33,0),0)</f>
        <v>0</v>
      </c>
      <c r="CX33" s="122">
        <f t="shared" si="49"/>
        <v>0</v>
      </c>
      <c r="CY33" s="128">
        <f t="shared" si="50"/>
        <v>0</v>
      </c>
      <c r="CZ33" s="151" t="str">
        <f>IFERROR(IF(YEAR('BPU_base (fixe)'!$E$8)=2030,'BPU_base (fixe)'!$E$8,IF(AND(YEAR('BPU_base (fixe)'!$E$8)&lt;2030,YEAR('BPU_base (fixe)'!$H$8)&gt;=2030),DATE(2030,1,1),"")),"")</f>
        <v/>
      </c>
      <c r="DA33" s="33" t="str">
        <f>IFERROR(IF(AND(YEAR(CZ33)=2030,'BPU_base (fixe)'!$H$8&gt;=DATE(2030,12,31)),DATE(2030,12,31),IF(AND(YEAR(CZ33)=2030,'BPU_base (fixe)'!$H$8&lt;DATE(2030,12,31)),'BPU_base (fixe)'!$H$8,"")),"")</f>
        <v/>
      </c>
      <c r="DB33" s="38">
        <f>IFERROR(IF(CZ33="",0,IF('BPU_base (fixe)'!$D$14="Prix fixes",VLOOKUP($D33,'BPU_base (fixe)'!$C$17:$E$21,2,0)*$E33,IF('BPU_base (fixe)'!$D$14="Prix indexé PEG Monthly",(VLOOKUP($D33,'BPU_base (fixe)'!$C$17:$E$21,3,0)+'BPU_base (fixe)'!$J$14)*$E33))),0)</f>
        <v>0</v>
      </c>
      <c r="DC33" s="95">
        <f>IFERROR(IF(CZ33="",0,'BPU_base (fixe)'!$G$20*$E33),0)</f>
        <v>0</v>
      </c>
      <c r="DD33" s="95">
        <f>IFERROR(IF(CZ33="",0,'BPU_base (fixe)'!$M$20*$E33),0)</f>
        <v>0</v>
      </c>
      <c r="DE33" s="75">
        <f t="shared" si="51"/>
        <v>0</v>
      </c>
      <c r="DF33" s="41">
        <f t="shared" si="126"/>
        <v>0</v>
      </c>
      <c r="DG33" s="108">
        <f>IFERROR(IF(CZ33="",0,IF('BPU_base (fixe)'!$E$23="NON","",IF(AND('BPU_base (fixe)'!$E$23="OUI",'BPU_base (fixe)'!$I$23=""),"Compléter le % demandé dans BPU",$E33*'BPU_base (fixe)'!$I$23*'BPU_base (fixe)'!$M$23))),0)</f>
        <v>0</v>
      </c>
      <c r="DH33" s="110">
        <f t="shared" si="53"/>
        <v>0</v>
      </c>
      <c r="DI33" s="38">
        <f>IFERROR(IF(CZ33="",0,IF(AND(#REF!="OUI",OR($F33="",$F33=0)),"Saisir le nombre de logements",IF($F33&lt;&gt;"",VLOOKUP($D33,'BPU_base (fixe)'!$D$27:$E$32,2,0)*$F33,IF(AND(OR(#REF!="NON",#REF!=""),$F33=""),VLOOKUP($D33,'BPU_base (fixe)'!$D$27:$E$32,2,0))))),0)</f>
        <v>0</v>
      </c>
      <c r="DJ33" s="44">
        <f t="shared" si="54"/>
        <v>0</v>
      </c>
      <c r="DK33" s="44">
        <f>IFERROR(IF(CZ33="",0,VLOOKUP($D33,'BPU_base (fixe)'!$G$27:$H$32,2,0)*$E33),0)</f>
        <v>0</v>
      </c>
      <c r="DL33" s="79">
        <f t="shared" si="55"/>
        <v>0</v>
      </c>
      <c r="DM33" s="46">
        <f t="shared" si="56"/>
        <v>0</v>
      </c>
      <c r="DN33" s="44">
        <f>IFERROR(IF(CZ33="",0,IF(AND(#REF!="OUI",OR($F33="",$F33=0)),"Saisir le nombre de logements",IF($F33&lt;&gt;"",VLOOKUP($D33,'BPU_base (fixe)'!$E$36:$F$41,2,0)*$F33,IF(AND(OR(#REF!="NON",#REF!=""),$F33=""),VLOOKUP($D33,'BPU_base (fixe)'!$E$36:$F$41,2,0))))),0)</f>
        <v>0</v>
      </c>
      <c r="DO33" s="44">
        <f>+IFERROR(IF(CZ33="",0,'BPU_base (fixe)'!$H$39*$E33),0)</f>
        <v>0</v>
      </c>
      <c r="DP33" s="84">
        <f t="shared" si="57"/>
        <v>0</v>
      </c>
      <c r="DQ33" s="48">
        <f t="shared" si="58"/>
        <v>0</v>
      </c>
      <c r="DR33" s="61">
        <f t="shared" si="59"/>
        <v>0</v>
      </c>
      <c r="DS33" s="62">
        <f t="shared" si="60"/>
        <v>0</v>
      </c>
      <c r="DT33" s="63">
        <f t="shared" si="61"/>
        <v>0</v>
      </c>
      <c r="DU33" s="121">
        <f>IFERROR(IF('BPU_base (fixe)'!$E$23="OUI",DR33+DH33,0),0)</f>
        <v>0</v>
      </c>
      <c r="DV33" s="122">
        <f t="shared" si="62"/>
        <v>0</v>
      </c>
      <c r="DW33" s="128">
        <f t="shared" si="63"/>
        <v>0</v>
      </c>
    </row>
    <row r="34" spans="2:127" hidden="1">
      <c r="B34" s="30"/>
      <c r="C34" s="19"/>
      <c r="D34" s="19"/>
      <c r="E34" s="92"/>
      <c r="F34" s="98"/>
      <c r="G34" s="159"/>
      <c r="H34" s="151">
        <f>IFERROR(IF(YEAR('BPU_base (fixe)'!$E$8)=2026,'BPU_base (fixe)'!$E$8,""),"")</f>
        <v>46296</v>
      </c>
      <c r="I34" s="33">
        <f>IFERROR(IF(AND(YEAR(H34)=2026,'BPU_base (fixe)'!$H$8&gt;=DATE(2026,12,31)),DATE(2026,12,31),IF(AND(YEAR(H34)=2026,'BPU_base (fixe)'!$H$8&lt;DATE(2026,12,31)),'BPU_base (fixe)'!$H$8,"")),"")</f>
        <v>46387</v>
      </c>
      <c r="J34" s="38">
        <f>IFERROR(IF(H34="",0,IF('BPU_base (fixe)'!$D$14="Prix fixes",VLOOKUP($D34,'BPU_base (fixe)'!$C$17:$E$21,2,0)*$E34,IF('BPU_base (fixe)'!$D$14="Prix indexé PEG Monthly",(VLOOKUP($D34,'BPU_base (fixe)'!$C$17:$E$21,3,0)+'BPU_base (fixe)'!$J$14)*$E34))),0)</f>
        <v>0</v>
      </c>
      <c r="K34" s="95">
        <f>IFERROR(IF(H34="",0,'BPU_base (fixe)'!$G$20*$E34),0)</f>
        <v>0</v>
      </c>
      <c r="L34" s="95">
        <f>IFERROR(IF(H34="",0,'BPU_base (fixe)'!$I$20*$E34),0)</f>
        <v>0</v>
      </c>
      <c r="M34" s="75">
        <f t="shared" si="3"/>
        <v>0</v>
      </c>
      <c r="N34" s="41">
        <f t="shared" si="4"/>
        <v>0</v>
      </c>
      <c r="O34" s="108">
        <f>IFERROR(IF(H34="",0,IF('BPU_base (fixe)'!$E$23="NON","",IF(AND('BPU_base (fixe)'!$E$23="OUI",'BPU_base (fixe)'!$I$23=""),"Compléter le % demandé dans BPU",$E34*'BPU_base (fixe)'!$I$23*'BPU_base (fixe)'!$M$23))),0)</f>
        <v>0</v>
      </c>
      <c r="P34" s="110">
        <f t="shared" si="5"/>
        <v>0</v>
      </c>
      <c r="Q34" s="38">
        <f>IFERROR(IF(H34="",0,IF(AND(#REF!="OUI",OR($F34="",$F34=0)),"Saisir le nombre de logements",IF($F34&lt;&gt;"",VLOOKUP($D34,'BPU_base (fixe)'!$D$27:$E$32,2,0)*$F34,IF(AND(OR(#REF!="NON",#REF!=""),$F34=""),VLOOKUP($D34,'BPU_base (fixe)'!$D$27:$E$32,2,0))))),0)</f>
        <v>0</v>
      </c>
      <c r="R34" s="44">
        <f t="shared" si="6"/>
        <v>0</v>
      </c>
      <c r="S34" s="44">
        <f>IFERROR(IF(H34="",0,VLOOKUP($D34,'BPU_base (fixe)'!$G$27:$H$32,2,0)*$E34),0)</f>
        <v>0</v>
      </c>
      <c r="T34" s="79">
        <f t="shared" si="7"/>
        <v>0</v>
      </c>
      <c r="U34" s="46">
        <f t="shared" si="8"/>
        <v>0</v>
      </c>
      <c r="V34" s="44">
        <f>IFERROR(IF(H34="",0,IF(AND(#REF!="OUI",OR($F34="",$F34=0)),"Saisir le nombre de logements",IF($F34&lt;&gt;"",VLOOKUP($D34,'BPU_base (fixe)'!$E$36:$F$41,2,0)*$F34,IF(AND(OR(#REF!="NON",#REF!=""),$F34=""),VLOOKUP($D34,'BPU_base (fixe)'!$E$36:$F$41,2,0))))),0)</f>
        <v>0</v>
      </c>
      <c r="W34" s="44">
        <f>+IFERROR(IF(H34="",0,'BPU_base (fixe)'!$H$39*$E34),0)</f>
        <v>0</v>
      </c>
      <c r="X34" s="84">
        <f t="shared" si="9"/>
        <v>0</v>
      </c>
      <c r="Y34" s="48">
        <f t="shared" si="10"/>
        <v>0</v>
      </c>
      <c r="Z34" s="61">
        <f t="shared" si="11"/>
        <v>0</v>
      </c>
      <c r="AA34" s="59">
        <f>IFERROR(Z34*'BPU_base (fixe)'!$J$39,0)</f>
        <v>0</v>
      </c>
      <c r="AB34" s="115">
        <f t="shared" si="12"/>
        <v>0</v>
      </c>
      <c r="AC34" s="121">
        <f>IFERROR(IF('BPU_base (fixe)'!$E$23="OUI",Z34+P34,0),0)</f>
        <v>0</v>
      </c>
      <c r="AD34" s="122">
        <f t="shared" si="13"/>
        <v>0</v>
      </c>
      <c r="AE34" s="128">
        <f t="shared" si="14"/>
        <v>0</v>
      </c>
      <c r="AF34" s="151">
        <f>IFERROR(IF(YEAR('BPU_base (fixe)'!$E$8)=2027,'BPU_base (fixe)'!$E$8,IF(AND(YEAR('BPU_base (fixe)'!$E$8)&lt;2027,YEAR('BPU_base (fixe)'!$H$8)&gt;=2027),DATE(2027,1,1),"")),"")</f>
        <v>46388</v>
      </c>
      <c r="AG34" s="33">
        <f>IFERROR(IF(AND(YEAR(AF34)=2027,'BPU_base (fixe)'!$H$8&gt;=DATE(2027,12,31)),DATE(2027,12,31),IF(AND(YEAR(AF34)=2027,'BPU_base (fixe)'!$H$8&lt;DATE(2027,12,31)),'BPU_base (fixe)'!$H$8,"")),"")</f>
        <v>46660</v>
      </c>
      <c r="AH34" s="38">
        <f>IFERROR(IF(AF34="",0,IF('BPU_base (fixe)'!$D$14="Prix fixes",VLOOKUP($D34,'BPU_base (fixe)'!$C$17:$E$21,2,0)*$E34,IF('BPU_base (fixe)'!$D$14="Prix indexé PEG Monthly",(VLOOKUP($D34,'BPU_base (fixe)'!$C$17:$E$21,3,0)+'BPU_base (fixe)'!$J$14)*$E34))),0)</f>
        <v>0</v>
      </c>
      <c r="AI34" s="95">
        <f>IFERROR(IF(AF34="",0,'BPU_base (fixe)'!$G$20*$E34),0)</f>
        <v>0</v>
      </c>
      <c r="AJ34" s="95">
        <f>IFERROR(IF(AF34="",0,'BPU_base (fixe)'!$J$20*$E34),0)</f>
        <v>0</v>
      </c>
      <c r="AK34" s="75">
        <f t="shared" si="15"/>
        <v>0</v>
      </c>
      <c r="AL34" s="41">
        <f t="shared" si="16"/>
        <v>0</v>
      </c>
      <c r="AM34" s="108">
        <f>IFERROR(IF(AF34="",0,IF('BPU_base (fixe)'!$E$23="NON","",IF(AND('BPU_base (fixe)'!$E$23="OUI",'BPU_base (fixe)'!$I$23=""),"Compléter le % demandé dans BPU",$E34*'BPU_base (fixe)'!$I$23*'BPU_base (fixe)'!$M$23))),0)</f>
        <v>0</v>
      </c>
      <c r="AN34" s="110">
        <f t="shared" si="17"/>
        <v>0</v>
      </c>
      <c r="AO34" s="38">
        <f>IFERROR(IF(AF34="",0,IF(AND(#REF!="OUI",OR($F34="",$F34=0)),"Saisir le nombre de logements",IF($F34&lt;&gt;"",VLOOKUP($D34,'BPU_base (fixe)'!$D$27:$E$32,2,0)*$F34,IF(AND(OR(#REF!="NON",#REF!=""),$F34=""),VLOOKUP($D34,'BPU_base (fixe)'!$D$27:$E$32,2,0))))),0)</f>
        <v>0</v>
      </c>
      <c r="AP34" s="44">
        <f t="shared" si="18"/>
        <v>0</v>
      </c>
      <c r="AQ34" s="44">
        <f>IFERROR(IF(AF34="",0,VLOOKUP($D34,'BPU_base (fixe)'!$G$27:$H$32,2,0)*$E34),0)</f>
        <v>0</v>
      </c>
      <c r="AR34" s="79">
        <f t="shared" si="19"/>
        <v>0</v>
      </c>
      <c r="AS34" s="46">
        <f t="shared" si="20"/>
        <v>0</v>
      </c>
      <c r="AT34" s="44">
        <f>IFERROR(IF(AF34="",0,IF(AND(#REF!="OUI",OR($F34="",$F34=0)),"Saisir le nombre de logements",IF($F34&lt;&gt;"",VLOOKUP($D34,'BPU_base (fixe)'!$E$36:$F$41,2,0)*$F34,IF(AND(OR(#REF!="NON",#REF!=""),$F34=""),VLOOKUP($D34,'BPU_base (fixe)'!$E$36:$F$41,2,0))))),0)</f>
        <v>0</v>
      </c>
      <c r="AU34" s="44">
        <f>+IFERROR(IF(AF34="",0,'BPU_base (fixe)'!$H$39*$E34),0)</f>
        <v>0</v>
      </c>
      <c r="AV34" s="84">
        <f t="shared" si="122"/>
        <v>0</v>
      </c>
      <c r="AW34" s="48">
        <f t="shared" si="123"/>
        <v>0</v>
      </c>
      <c r="AX34" s="61">
        <f t="shared" si="21"/>
        <v>0</v>
      </c>
      <c r="AY34" s="62">
        <f t="shared" si="22"/>
        <v>0</v>
      </c>
      <c r="AZ34" s="115">
        <f t="shared" si="23"/>
        <v>0</v>
      </c>
      <c r="BA34" s="121">
        <f>IFERROR(IF('BPU_base (fixe)'!$E$23="OUI",AX34+AN34,0),0)</f>
        <v>0</v>
      </c>
      <c r="BB34" s="122">
        <f t="shared" si="24"/>
        <v>0</v>
      </c>
      <c r="BC34" s="128">
        <f t="shared" si="25"/>
        <v>0</v>
      </c>
      <c r="BD34" s="151" t="str">
        <f>IFERROR(IF(YEAR('BPU_base (fixe)'!$E$8)=2028,'BPU_base (fixe)'!$E$8,IF(AND(YEAR('BPU_base (fixe)'!$E$8)&lt;2028,YEAR('BPU_base (fixe)'!$H$8)&gt;=2028),DATE(2028,1,1),"")),"")</f>
        <v/>
      </c>
      <c r="BE34" s="33" t="str">
        <f>IFERROR(IF(AND(YEAR(BD34)=2028,'BPU_base (fixe)'!$H$8&gt;=DATE(2028,12,31)),DATE(2028,12,31),IF(AND(YEAR(BD34)=2028,'BPU_base (fixe)'!$H$8&lt;DATE(2028,12,31)),'BPU_base (fixe)'!$H$8,"")),"")</f>
        <v/>
      </c>
      <c r="BF34" s="38">
        <f>IFERROR(IF(BD34="",0,IF('BPU_base (fixe)'!$D$14="Prix fixes",VLOOKUP($D34,'BPU_base (fixe)'!$C$17:$E$21,2,0)*$E34,IF('BPU_base (fixe)'!$D$14="Prix indexé PEG Monthly",(VLOOKUP($D34,'BPU_base (fixe)'!$C$17:$E$21,3,0)+'BPU_base (fixe)'!$J$14)*$E34))),0)</f>
        <v>0</v>
      </c>
      <c r="BG34" s="95">
        <f>IFERROR(IF(BD34="",0,'BPU_base (fixe)'!$G$20*$E34),0)</f>
        <v>0</v>
      </c>
      <c r="BH34" s="95">
        <f>IFERROR(IF(BD34="",0,'BPU_base (fixe)'!$K$20*$E34),0)</f>
        <v>0</v>
      </c>
      <c r="BI34" s="75">
        <f t="shared" si="26"/>
        <v>0</v>
      </c>
      <c r="BJ34" s="41">
        <f t="shared" si="27"/>
        <v>0</v>
      </c>
      <c r="BK34" s="108">
        <f>IFERROR(IF(BD34="",0,IF('BPU_base (fixe)'!$E$23="NON","",IF(AND('BPU_base (fixe)'!$E$23="OUI",'BPU_base (fixe)'!$I$23=""),"Compléter le % demandé dans BPU",$E34*'BPU_base (fixe)'!$I$23*'BPU_base (fixe)'!$M$23))),0)</f>
        <v>0</v>
      </c>
      <c r="BL34" s="110">
        <f t="shared" si="28"/>
        <v>0</v>
      </c>
      <c r="BM34" s="38">
        <f>IFERROR(IF(BD34="",0,IF(AND(#REF!="OUI",OR($F34="",$F34=0)),"Saisir le nombre de logements",IF($F34&lt;&gt;"",VLOOKUP($D34,'BPU_base (fixe)'!$D$27:$E$32,2,0)*$F34,IF(AND(OR(#REF!="NON",#REF!=""),$F34=""),VLOOKUP($D34,'BPU_base (fixe)'!$D$27:$E$32,2,0))))),0)</f>
        <v>0</v>
      </c>
      <c r="BN34" s="44">
        <f t="shared" si="29"/>
        <v>0</v>
      </c>
      <c r="BO34" s="44">
        <f>IFERROR(IF(BD34="",0,VLOOKUP($D34,'BPU_base (fixe)'!$G$27:$H$32,2,0)*$E34),0)</f>
        <v>0</v>
      </c>
      <c r="BP34" s="79">
        <f t="shared" si="30"/>
        <v>0</v>
      </c>
      <c r="BQ34" s="46">
        <f t="shared" si="31"/>
        <v>0</v>
      </c>
      <c r="BR34" s="44">
        <f>IFERROR(IF(BD34="",0,IF(AND(#REF!="OUI",OR($F34="",$F34=0)),"Saisir le nombre de logements",IF($F34&lt;&gt;"",VLOOKUP($D34,'BPU_base (fixe)'!$E$36:$F$41,2,0)*$F34,IF(AND(OR(#REF!="NON",#REF!=""),$F34=""),VLOOKUP($D34,'BPU_base (fixe)'!$E$36:$F$41,2,0))))),0)</f>
        <v>0</v>
      </c>
      <c r="BS34" s="44">
        <f>+IFERROR(IF(BD34="",0,'BPU_base (fixe)'!$H$39*$E34),0)</f>
        <v>0</v>
      </c>
      <c r="BT34" s="84">
        <f t="shared" si="124"/>
        <v>0</v>
      </c>
      <c r="BU34" s="48">
        <f t="shared" si="32"/>
        <v>0</v>
      </c>
      <c r="BV34" s="61">
        <f t="shared" si="33"/>
        <v>0</v>
      </c>
      <c r="BW34" s="62">
        <f t="shared" si="34"/>
        <v>0</v>
      </c>
      <c r="BX34" s="115">
        <f t="shared" si="35"/>
        <v>0</v>
      </c>
      <c r="BY34" s="121">
        <f>IFERROR(IF('BPU_base (fixe)'!$E$23="OUI",BV34+BL34,0),0)</f>
        <v>0</v>
      </c>
      <c r="BZ34" s="122">
        <f t="shared" si="36"/>
        <v>0</v>
      </c>
      <c r="CA34" s="128">
        <f t="shared" si="37"/>
        <v>0</v>
      </c>
      <c r="CB34" s="151" t="str">
        <f>IFERROR(IF(YEAR('BPU_base (fixe)'!$E$8)=2029,'BPU_base (fixe)'!$E$8,IF(AND(YEAR('BPU_base (fixe)'!$E$8)&lt;2029,YEAR('BPU_base (fixe)'!$H$8)&gt;=2029),DATE(2029,1,1),"")),"")</f>
        <v/>
      </c>
      <c r="CC34" s="33" t="str">
        <f>IFERROR(IF(AND(YEAR(CB34)=2029,'BPU_base (fixe)'!$H$8&gt;=DATE(2029,12,31)),DATE(2029,12,31),IF(AND(YEAR(CB34)=2029,'BPU_base (fixe)'!$H$8&lt;DATE(2029,12,31)),'BPU_base (fixe)'!$H$8,"")),"")</f>
        <v/>
      </c>
      <c r="CD34" s="38">
        <f>IFERROR(IF(CB34="",0,IF('BPU_base (fixe)'!$D$14="Prix fixes",VLOOKUP($D34,'BPU_base (fixe)'!$C$17:$E$21,2,0)*$E34,IF('BPU_base (fixe)'!$D$14="Prix indexé PEG Monthly",(VLOOKUP($D34,'BPU_base (fixe)'!$C$17:$E$21,3,0)+'BPU_base (fixe)'!$J$14)*$E34))),0)</f>
        <v>0</v>
      </c>
      <c r="CE34" s="95">
        <f>IFERROR(IF(CB34="",0,'BPU_base (fixe)'!$G$20*$E34),0)</f>
        <v>0</v>
      </c>
      <c r="CF34" s="95">
        <f>IFERROR(IF(CB34="",0,'BPU_base (fixe)'!$L$20*$E34),0)</f>
        <v>0</v>
      </c>
      <c r="CG34" s="75">
        <f t="shared" si="38"/>
        <v>0</v>
      </c>
      <c r="CH34" s="41">
        <f t="shared" si="125"/>
        <v>0</v>
      </c>
      <c r="CI34" s="108">
        <f>IFERROR(IF(CB34="",0,IF('BPU_base (fixe)'!$E$23="NON","",IF(AND('BPU_base (fixe)'!$E$23="OUI",'BPU_base (fixe)'!$I$23=""),"Compléter le % demandé dans BPU",$E34*'BPU_base (fixe)'!$I$23*'BPU_base (fixe)'!$M$23))),0)</f>
        <v>0</v>
      </c>
      <c r="CJ34" s="110">
        <f t="shared" si="40"/>
        <v>0</v>
      </c>
      <c r="CK34" s="38">
        <f>IFERROR(IF(CB34="",0,IF(AND(#REF!="OUI",OR($F34="",$F34=0)),"Saisir le nombre de logements",IF($F34&lt;&gt;"",VLOOKUP($D34,'BPU_base (fixe)'!$D$27:$E$32,2,0)*$F34,IF(AND(OR(#REF!="NON",#REF!=""),$F34=""),VLOOKUP($D34,'BPU_base (fixe)'!$D$27:$E$32,2,0))))),0)</f>
        <v>0</v>
      </c>
      <c r="CL34" s="44">
        <f t="shared" si="41"/>
        <v>0</v>
      </c>
      <c r="CM34" s="44">
        <f>IFERROR(IF(CB34="",0,VLOOKUP($D34,'BPU_base (fixe)'!$G$27:$H$32,2,0)*$E34),0)</f>
        <v>0</v>
      </c>
      <c r="CN34" s="79">
        <f t="shared" si="42"/>
        <v>0</v>
      </c>
      <c r="CO34" s="46">
        <f t="shared" si="43"/>
        <v>0</v>
      </c>
      <c r="CP34" s="44">
        <f>IFERROR(IF(CB34="",0,IF(AND(#REF!="OUI",OR($F34="",$F34=0)),"Saisir le nombre de logements",IF($F34&lt;&gt;"",VLOOKUP($D34,'BPU_base (fixe)'!$E$36:$F$41,2,0)*$F34,IF(AND(OR(#REF!="NON",#REF!=""),$F34=""),VLOOKUP($D34,'BPU_base (fixe)'!$E$36:$F$41,2,0))))),0)</f>
        <v>0</v>
      </c>
      <c r="CQ34" s="44">
        <f>+IFERROR(IF(CB34="",0,'BPU_base (fixe)'!$H$39*$E34),0)</f>
        <v>0</v>
      </c>
      <c r="CR34" s="84">
        <f t="shared" si="44"/>
        <v>0</v>
      </c>
      <c r="CS34" s="48">
        <f t="shared" si="45"/>
        <v>0</v>
      </c>
      <c r="CT34" s="61">
        <f t="shared" si="46"/>
        <v>0</v>
      </c>
      <c r="CU34" s="62">
        <f t="shared" si="47"/>
        <v>0</v>
      </c>
      <c r="CV34" s="115">
        <f t="shared" si="48"/>
        <v>0</v>
      </c>
      <c r="CW34" s="121">
        <f>IFERROR(IF('BPU_base (fixe)'!$E$23="OUI",CT34+CJ34,0),0)</f>
        <v>0</v>
      </c>
      <c r="CX34" s="122">
        <f t="shared" si="49"/>
        <v>0</v>
      </c>
      <c r="CY34" s="128">
        <f t="shared" si="50"/>
        <v>0</v>
      </c>
      <c r="CZ34" s="151" t="str">
        <f>IFERROR(IF(YEAR('BPU_base (fixe)'!$E$8)=2030,'BPU_base (fixe)'!$E$8,IF(AND(YEAR('BPU_base (fixe)'!$E$8)&lt;2030,YEAR('BPU_base (fixe)'!$H$8)&gt;=2030),DATE(2030,1,1),"")),"")</f>
        <v/>
      </c>
      <c r="DA34" s="33" t="str">
        <f>IFERROR(IF(AND(YEAR(CZ34)=2030,'BPU_base (fixe)'!$H$8&gt;=DATE(2030,12,31)),DATE(2030,12,31),IF(AND(YEAR(CZ34)=2030,'BPU_base (fixe)'!$H$8&lt;DATE(2030,12,31)),'BPU_base (fixe)'!$H$8,"")),"")</f>
        <v/>
      </c>
      <c r="DB34" s="38">
        <f>IFERROR(IF(CZ34="",0,IF('BPU_base (fixe)'!$D$14="Prix fixes",VLOOKUP($D34,'BPU_base (fixe)'!$C$17:$E$21,2,0)*$E34,IF('BPU_base (fixe)'!$D$14="Prix indexé PEG Monthly",(VLOOKUP($D34,'BPU_base (fixe)'!$C$17:$E$21,3,0)+'BPU_base (fixe)'!$J$14)*$E34))),0)</f>
        <v>0</v>
      </c>
      <c r="DC34" s="95">
        <f>IFERROR(IF(CZ34="",0,'BPU_base (fixe)'!$G$20*$E34),0)</f>
        <v>0</v>
      </c>
      <c r="DD34" s="95">
        <f>IFERROR(IF(CZ34="",0,'BPU_base (fixe)'!$M$20*$E34),0)</f>
        <v>0</v>
      </c>
      <c r="DE34" s="75">
        <f t="shared" si="51"/>
        <v>0</v>
      </c>
      <c r="DF34" s="41">
        <f t="shared" si="126"/>
        <v>0</v>
      </c>
      <c r="DG34" s="108">
        <f>IFERROR(IF(CZ34="",0,IF('BPU_base (fixe)'!$E$23="NON","",IF(AND('BPU_base (fixe)'!$E$23="OUI",'BPU_base (fixe)'!$I$23=""),"Compléter le % demandé dans BPU",$E34*'BPU_base (fixe)'!$I$23*'BPU_base (fixe)'!$M$23))),0)</f>
        <v>0</v>
      </c>
      <c r="DH34" s="110">
        <f t="shared" si="53"/>
        <v>0</v>
      </c>
      <c r="DI34" s="38">
        <f>IFERROR(IF(CZ34="",0,IF(AND(#REF!="OUI",OR($F34="",$F34=0)),"Saisir le nombre de logements",IF($F34&lt;&gt;"",VLOOKUP($D34,'BPU_base (fixe)'!$D$27:$E$32,2,0)*$F34,IF(AND(OR(#REF!="NON",#REF!=""),$F34=""),VLOOKUP($D34,'BPU_base (fixe)'!$D$27:$E$32,2,0))))),0)</f>
        <v>0</v>
      </c>
      <c r="DJ34" s="44">
        <f t="shared" si="54"/>
        <v>0</v>
      </c>
      <c r="DK34" s="44">
        <f>IFERROR(IF(CZ34="",0,VLOOKUP($D34,'BPU_base (fixe)'!$G$27:$H$32,2,0)*$E34),0)</f>
        <v>0</v>
      </c>
      <c r="DL34" s="79">
        <f t="shared" si="55"/>
        <v>0</v>
      </c>
      <c r="DM34" s="46">
        <f t="shared" si="56"/>
        <v>0</v>
      </c>
      <c r="DN34" s="44">
        <f>IFERROR(IF(CZ34="",0,IF(AND(#REF!="OUI",OR($F34="",$F34=0)),"Saisir le nombre de logements",IF($F34&lt;&gt;"",VLOOKUP($D34,'BPU_base (fixe)'!$E$36:$F$41,2,0)*$F34,IF(AND(OR(#REF!="NON",#REF!=""),$F34=""),VLOOKUP($D34,'BPU_base (fixe)'!$E$36:$F$41,2,0))))),0)</f>
        <v>0</v>
      </c>
      <c r="DO34" s="44">
        <f>+IFERROR(IF(CZ34="",0,'BPU_base (fixe)'!$H$39*$E34),0)</f>
        <v>0</v>
      </c>
      <c r="DP34" s="84">
        <f t="shared" si="57"/>
        <v>0</v>
      </c>
      <c r="DQ34" s="48">
        <f t="shared" si="58"/>
        <v>0</v>
      </c>
      <c r="DR34" s="61">
        <f t="shared" si="59"/>
        <v>0</v>
      </c>
      <c r="DS34" s="62">
        <f t="shared" si="60"/>
        <v>0</v>
      </c>
      <c r="DT34" s="63">
        <f t="shared" si="61"/>
        <v>0</v>
      </c>
      <c r="DU34" s="121">
        <f>IFERROR(IF('BPU_base (fixe)'!$E$23="OUI",DR34+DH34,0),0)</f>
        <v>0</v>
      </c>
      <c r="DV34" s="122">
        <f t="shared" si="62"/>
        <v>0</v>
      </c>
      <c r="DW34" s="128">
        <f t="shared" si="63"/>
        <v>0</v>
      </c>
    </row>
    <row r="35" spans="2:127" ht="15.75" hidden="1" thickBot="1">
      <c r="B35" s="31"/>
      <c r="C35" s="28"/>
      <c r="D35" s="28"/>
      <c r="E35" s="93"/>
      <c r="F35" s="99"/>
      <c r="G35" s="160"/>
      <c r="H35" s="152">
        <f>IFERROR(IF(YEAR('BPU_base (fixe)'!$E$8)=2026,'BPU_base (fixe)'!$E$8,""),"")</f>
        <v>46296</v>
      </c>
      <c r="I35" s="34">
        <f>IFERROR(IF(AND(YEAR(H35)=2026,'BPU_base (fixe)'!$H$8&gt;=DATE(2026,12,31)),DATE(2026,12,31),IF(AND(YEAR(H35)=2026,'BPU_base (fixe)'!$H$8&lt;DATE(2026,12,31)),'BPU_base (fixe)'!$H$8,"")),"")</f>
        <v>46387</v>
      </c>
      <c r="J35" s="39">
        <f>IFERROR(IF(H35="",0,IF('BPU_base (fixe)'!$D$14="Prix fixes",VLOOKUP($D35,'BPU_base (fixe)'!$C$17:$E$21,2,0)*$E35,IF('BPU_base (fixe)'!$D$14="Prix indexé PEG Monthly",(VLOOKUP($D35,'BPU_base (fixe)'!$C$17:$E$21,3,0)+'BPU_base (fixe)'!$J$14)*$E35))),0)</f>
        <v>0</v>
      </c>
      <c r="K35" s="96">
        <f>IFERROR(IF(H35="",0,'BPU_base (fixe)'!$G$20*$E35),0)</f>
        <v>0</v>
      </c>
      <c r="L35" s="96">
        <f>IFERROR(IF(H35="",0,'BPU_base (fixe)'!$I$20*$E35),0)</f>
        <v>0</v>
      </c>
      <c r="M35" s="76">
        <f t="shared" si="3"/>
        <v>0</v>
      </c>
      <c r="N35" s="42">
        <f t="shared" si="4"/>
        <v>0</v>
      </c>
      <c r="O35" s="108">
        <f>IFERROR(IF(H35="",0,IF('BPU_base (fixe)'!$E$23="NON","",IF(AND('BPU_base (fixe)'!$E$23="OUI",'BPU_base (fixe)'!$I$23=""),"Compléter le % demandé dans BPU",$E35*'BPU_base (fixe)'!$I$23*'BPU_base (fixe)'!$M$23))),0)</f>
        <v>0</v>
      </c>
      <c r="P35" s="111">
        <f t="shared" si="5"/>
        <v>0</v>
      </c>
      <c r="Q35" s="39">
        <f>IFERROR(IF(H35="",0,IF(AND(#REF!="OUI",OR($F35="",$F35=0)),"Saisir le nombre de logements",IF($F35&lt;&gt;"",VLOOKUP($D35,'BPU_base (fixe)'!$D$27:$E$32,2,0)*$F35,IF(AND(OR(#REF!="NON",#REF!=""),$F35=""),VLOOKUP($D35,'BPU_base (fixe)'!$D$27:$E$32,2,0))))),0)</f>
        <v>0</v>
      </c>
      <c r="R35" s="45">
        <f t="shared" si="6"/>
        <v>0</v>
      </c>
      <c r="S35" s="45">
        <f>IFERROR(IF(H35="",0,VLOOKUP($D35,'BPU_base (fixe)'!$G$27:$H$32,2,0)*$E35),0)</f>
        <v>0</v>
      </c>
      <c r="T35" s="80">
        <f t="shared" si="7"/>
        <v>0</v>
      </c>
      <c r="U35" s="47">
        <f t="shared" si="8"/>
        <v>0</v>
      </c>
      <c r="V35" s="45">
        <f>IFERROR(IF(H35="",0,IF(AND(#REF!="OUI",OR($F35="",$F35=0)),"Saisir le nombre de logements",IF($F35&lt;&gt;"",VLOOKUP($D35,'BPU_base (fixe)'!$E$36:$F$41,2,0)*$F35,IF(AND(OR(#REF!="NON",#REF!=""),$F35=""),VLOOKUP($D35,'BPU_base (fixe)'!$E$36:$F$41,2,0))))),0)</f>
        <v>0</v>
      </c>
      <c r="W35" s="45">
        <f>+IFERROR(IF(H35="",0,'BPU_base (fixe)'!$H$39*$E35),0)</f>
        <v>0</v>
      </c>
      <c r="X35" s="85">
        <f t="shared" si="9"/>
        <v>0</v>
      </c>
      <c r="Y35" s="49">
        <f t="shared" si="10"/>
        <v>0</v>
      </c>
      <c r="Z35" s="64">
        <f t="shared" si="11"/>
        <v>0</v>
      </c>
      <c r="AA35" s="59">
        <f>IFERROR(Z35*'BPU_base (fixe)'!$J$39,0)</f>
        <v>0</v>
      </c>
      <c r="AB35" s="116">
        <f t="shared" si="12"/>
        <v>0</v>
      </c>
      <c r="AC35" s="123">
        <f>IFERROR(IF('BPU_base (fixe)'!$E$23="OUI",Z35+P35,0),0)</f>
        <v>0</v>
      </c>
      <c r="AD35" s="124">
        <f t="shared" si="13"/>
        <v>0</v>
      </c>
      <c r="AE35" s="129">
        <f t="shared" si="14"/>
        <v>0</v>
      </c>
      <c r="AF35" s="152">
        <f>IFERROR(IF(YEAR('BPU_base (fixe)'!$E$8)=2027,'BPU_base (fixe)'!$E$8,IF(AND(YEAR('BPU_base (fixe)'!$E$8)&lt;2027,YEAR('BPU_base (fixe)'!$H$8)&gt;=2027),DATE(2027,1,1),"")),"")</f>
        <v>46388</v>
      </c>
      <c r="AG35" s="34">
        <f>IFERROR(IF(AND(YEAR(AF35)=2027,'BPU_base (fixe)'!$H$8&gt;=DATE(2027,12,31)),DATE(2027,12,31),IF(AND(YEAR(AF35)=2027,'BPU_base (fixe)'!$H$8&lt;DATE(2027,12,31)),'BPU_base (fixe)'!$H$8,"")),"")</f>
        <v>46660</v>
      </c>
      <c r="AH35" s="39">
        <f>IFERROR(IF(AF35="",0,IF('BPU_base (fixe)'!$D$14="Prix fixes",VLOOKUP($D35,'BPU_base (fixe)'!$C$17:$E$21,2,0)*$E35,IF('BPU_base (fixe)'!$D$14="Prix indexé PEG Monthly",(VLOOKUP($D35,'BPU_base (fixe)'!$C$17:$E$21,3,0)+'BPU_base (fixe)'!$J$14)*$E35))),0)</f>
        <v>0</v>
      </c>
      <c r="AI35" s="96">
        <f>IFERROR(IF(AF35="",0,'BPU_base (fixe)'!$G$20*$E35),0)</f>
        <v>0</v>
      </c>
      <c r="AJ35" s="96">
        <f>IFERROR(IF(AF35="",0,'BPU_base (fixe)'!$J$20*$E35),0)</f>
        <v>0</v>
      </c>
      <c r="AK35" s="76">
        <f t="shared" si="15"/>
        <v>0</v>
      </c>
      <c r="AL35" s="42">
        <f t="shared" si="16"/>
        <v>0</v>
      </c>
      <c r="AM35" s="108">
        <f>IFERROR(IF(AF35="",0,IF('BPU_base (fixe)'!$E$23="NON","",IF(AND('BPU_base (fixe)'!$E$23="OUI",'BPU_base (fixe)'!$I$23=""),"Compléter le % demandé dans BPU",$E35*'BPU_base (fixe)'!$I$23*'BPU_base (fixe)'!$M$23))),0)</f>
        <v>0</v>
      </c>
      <c r="AN35" s="111">
        <f t="shared" si="17"/>
        <v>0</v>
      </c>
      <c r="AO35" s="39">
        <f>IFERROR(IF(AF35="",0,IF(AND(#REF!="OUI",OR($F35="",$F35=0)),"Saisir le nombre de logements",IF($F35&lt;&gt;"",VLOOKUP($D35,'BPU_base (fixe)'!$D$27:$E$32,2,0)*$F35,IF(AND(OR(#REF!="NON",#REF!=""),$F35=""),VLOOKUP($D35,'BPU_base (fixe)'!$D$27:$E$32,2,0))))),0)</f>
        <v>0</v>
      </c>
      <c r="AP35" s="45">
        <f t="shared" si="18"/>
        <v>0</v>
      </c>
      <c r="AQ35" s="45">
        <f>IFERROR(IF(AF35="",0,VLOOKUP($D35,'BPU_base (fixe)'!$G$27:$H$32,2,0)*$E35),0)</f>
        <v>0</v>
      </c>
      <c r="AR35" s="80">
        <f t="shared" si="19"/>
        <v>0</v>
      </c>
      <c r="AS35" s="47">
        <f t="shared" si="20"/>
        <v>0</v>
      </c>
      <c r="AT35" s="45">
        <f>IFERROR(IF(AF35="",0,IF(AND(#REF!="OUI",OR($F35="",$F35=0)),"Saisir le nombre de logements",IF($F35&lt;&gt;"",VLOOKUP($D35,'BPU_base (fixe)'!$E$36:$F$41,2,0)*$F35,IF(AND(OR(#REF!="NON",#REF!=""),$F35=""),VLOOKUP($D35,'BPU_base (fixe)'!$E$36:$F$41,2,0))))),0)</f>
        <v>0</v>
      </c>
      <c r="AU35" s="45">
        <f>+IFERROR(IF(AF35="",0,'BPU_base (fixe)'!$H$39*$E35),0)</f>
        <v>0</v>
      </c>
      <c r="AV35" s="85">
        <f t="shared" si="122"/>
        <v>0</v>
      </c>
      <c r="AW35" s="49">
        <f t="shared" si="123"/>
        <v>0</v>
      </c>
      <c r="AX35" s="64">
        <f t="shared" si="21"/>
        <v>0</v>
      </c>
      <c r="AY35" s="65">
        <f t="shared" si="22"/>
        <v>0</v>
      </c>
      <c r="AZ35" s="116">
        <f t="shared" si="23"/>
        <v>0</v>
      </c>
      <c r="BA35" s="123">
        <f>IFERROR(IF('BPU_base (fixe)'!$E$23="OUI",AX35+AN35,0),0)</f>
        <v>0</v>
      </c>
      <c r="BB35" s="124">
        <f t="shared" si="24"/>
        <v>0</v>
      </c>
      <c r="BC35" s="129">
        <f t="shared" si="25"/>
        <v>0</v>
      </c>
      <c r="BD35" s="152" t="str">
        <f>IFERROR(IF(YEAR('BPU_base (fixe)'!$E$8)=2028,'BPU_base (fixe)'!$E$8,IF(AND(YEAR('BPU_base (fixe)'!$E$8)&lt;2028,YEAR('BPU_base (fixe)'!$H$8)&gt;=2028),DATE(2028,1,1),"")),"")</f>
        <v/>
      </c>
      <c r="BE35" s="34" t="str">
        <f>IFERROR(IF(AND(YEAR(BD35)=2028,'BPU_base (fixe)'!$H$8&gt;=DATE(2028,12,31)),DATE(2028,12,31),IF(AND(YEAR(BD35)=2028,'BPU_base (fixe)'!$H$8&lt;DATE(2028,12,31)),'BPU_base (fixe)'!$H$8,"")),"")</f>
        <v/>
      </c>
      <c r="BF35" s="39">
        <f>IFERROR(IF(BD35="",0,IF('BPU_base (fixe)'!$D$14="Prix fixes",VLOOKUP($D35,'BPU_base (fixe)'!$C$17:$E$21,2,0)*$E35,IF('BPU_base (fixe)'!$D$14="Prix indexé PEG Monthly",(VLOOKUP($D35,'BPU_base (fixe)'!$C$17:$E$21,3,0)+'BPU_base (fixe)'!$J$14)*$E35))),0)</f>
        <v>0</v>
      </c>
      <c r="BG35" s="96">
        <f>IFERROR(IF(BD35="",0,'BPU_base (fixe)'!$G$20*$E35),0)</f>
        <v>0</v>
      </c>
      <c r="BH35" s="96">
        <f>IFERROR(IF(BD35="",0,'BPU_base (fixe)'!$K$20*$E35),0)</f>
        <v>0</v>
      </c>
      <c r="BI35" s="76">
        <f t="shared" si="26"/>
        <v>0</v>
      </c>
      <c r="BJ35" s="42">
        <f t="shared" si="27"/>
        <v>0</v>
      </c>
      <c r="BK35" s="108">
        <f>IFERROR(IF(BD35="",0,IF('BPU_base (fixe)'!$E$23="NON","",IF(AND('BPU_base (fixe)'!$E$23="OUI",'BPU_base (fixe)'!$I$23=""),"Compléter le % demandé dans BPU",$E35*'BPU_base (fixe)'!$I$23*'BPU_base (fixe)'!$M$23))),0)</f>
        <v>0</v>
      </c>
      <c r="BL35" s="111">
        <f t="shared" si="28"/>
        <v>0</v>
      </c>
      <c r="BM35" s="39">
        <f>IFERROR(IF(BD35="",0,IF(AND(#REF!="OUI",OR($F35="",$F35=0)),"Saisir le nombre de logements",IF($F35&lt;&gt;"",VLOOKUP($D35,'BPU_base (fixe)'!$D$27:$E$32,2,0)*$F35,IF(AND(OR(#REF!="NON",#REF!=""),$F35=""),VLOOKUP($D35,'BPU_base (fixe)'!$D$27:$E$32,2,0))))),0)</f>
        <v>0</v>
      </c>
      <c r="BN35" s="45">
        <f t="shared" si="29"/>
        <v>0</v>
      </c>
      <c r="BO35" s="45">
        <f>IFERROR(IF(BD35="",0,VLOOKUP($D35,'BPU_base (fixe)'!$G$27:$H$32,2,0)*$E35),0)</f>
        <v>0</v>
      </c>
      <c r="BP35" s="80">
        <f t="shared" si="30"/>
        <v>0</v>
      </c>
      <c r="BQ35" s="47">
        <f t="shared" si="31"/>
        <v>0</v>
      </c>
      <c r="BR35" s="45">
        <f>IFERROR(IF(BD35="",0,IF(AND(#REF!="OUI",OR($F35="",$F35=0)),"Saisir le nombre de logements",IF($F35&lt;&gt;"",VLOOKUP($D35,'BPU_base (fixe)'!$E$36:$F$41,2,0)*$F35,IF(AND(OR(#REF!="NON",#REF!=""),$F35=""),VLOOKUP($D35,'BPU_base (fixe)'!$E$36:$F$41,2,0))))),0)</f>
        <v>0</v>
      </c>
      <c r="BS35" s="45">
        <f>+IFERROR(IF(BD35="",0,'BPU_base (fixe)'!$H$39*$E35),0)</f>
        <v>0</v>
      </c>
      <c r="BT35" s="85">
        <f t="shared" si="124"/>
        <v>0</v>
      </c>
      <c r="BU35" s="49">
        <f t="shared" si="32"/>
        <v>0</v>
      </c>
      <c r="BV35" s="64">
        <f t="shared" si="33"/>
        <v>0</v>
      </c>
      <c r="BW35" s="65">
        <f t="shared" si="34"/>
        <v>0</v>
      </c>
      <c r="BX35" s="116">
        <f t="shared" si="35"/>
        <v>0</v>
      </c>
      <c r="BY35" s="123">
        <f>IFERROR(IF('BPU_base (fixe)'!$E$23="OUI",BV35+BL35,0),0)</f>
        <v>0</v>
      </c>
      <c r="BZ35" s="124">
        <f t="shared" si="36"/>
        <v>0</v>
      </c>
      <c r="CA35" s="129">
        <f t="shared" si="37"/>
        <v>0</v>
      </c>
      <c r="CB35" s="152" t="str">
        <f>IFERROR(IF(YEAR('BPU_base (fixe)'!$E$8)=2029,'BPU_base (fixe)'!$E$8,IF(AND(YEAR('BPU_base (fixe)'!$E$8)&lt;2029,YEAR('BPU_base (fixe)'!$H$8)&gt;=2029),DATE(2029,1,1),"")),"")</f>
        <v/>
      </c>
      <c r="CC35" s="34" t="str">
        <f>IFERROR(IF(AND(YEAR(CB35)=2029,'BPU_base (fixe)'!$H$8&gt;=DATE(2029,12,31)),DATE(2029,12,31),IF(AND(YEAR(CB35)=2029,'BPU_base (fixe)'!$H$8&lt;DATE(2029,12,31)),'BPU_base (fixe)'!$H$8,"")),"")</f>
        <v/>
      </c>
      <c r="CD35" s="39">
        <f>IFERROR(IF(CB35="",0,IF('BPU_base (fixe)'!$D$14="Prix fixes",VLOOKUP($D35,'BPU_base (fixe)'!$C$17:$E$21,2,0)*$E35,IF('BPU_base (fixe)'!$D$14="Prix indexé PEG Monthly",(VLOOKUP($D35,'BPU_base (fixe)'!$C$17:$E$21,3,0)+'BPU_base (fixe)'!$J$14)*$E35))),0)</f>
        <v>0</v>
      </c>
      <c r="CE35" s="96">
        <f>IFERROR(IF(CB35="",0,'BPU_base (fixe)'!$G$20*$E35),0)</f>
        <v>0</v>
      </c>
      <c r="CF35" s="96">
        <f>IFERROR(IF(CB35="",0,'BPU_base (fixe)'!$L$20*$E35),0)</f>
        <v>0</v>
      </c>
      <c r="CG35" s="76">
        <f t="shared" si="38"/>
        <v>0</v>
      </c>
      <c r="CH35" s="42">
        <f t="shared" si="125"/>
        <v>0</v>
      </c>
      <c r="CI35" s="108">
        <f>IFERROR(IF(CB35="",0,IF('BPU_base (fixe)'!$E$23="NON","",IF(AND('BPU_base (fixe)'!$E$23="OUI",'BPU_base (fixe)'!$I$23=""),"Compléter le % demandé dans BPU",$E35*'BPU_base (fixe)'!$I$23*'BPU_base (fixe)'!$M$23))),0)</f>
        <v>0</v>
      </c>
      <c r="CJ35" s="111">
        <f t="shared" si="40"/>
        <v>0</v>
      </c>
      <c r="CK35" s="39">
        <f>IFERROR(IF(CB35="",0,IF(AND(#REF!="OUI",OR($F35="",$F35=0)),"Saisir le nombre de logements",IF($F35&lt;&gt;"",VLOOKUP($D35,'BPU_base (fixe)'!$D$27:$E$32,2,0)*$F35,IF(AND(OR(#REF!="NON",#REF!=""),$F35=""),VLOOKUP($D35,'BPU_base (fixe)'!$D$27:$E$32,2,0))))),0)</f>
        <v>0</v>
      </c>
      <c r="CL35" s="45">
        <f t="shared" si="41"/>
        <v>0</v>
      </c>
      <c r="CM35" s="45">
        <f>IFERROR(IF(CB35="",0,VLOOKUP($D35,'BPU_base (fixe)'!$G$27:$H$32,2,0)*$E35),0)</f>
        <v>0</v>
      </c>
      <c r="CN35" s="80">
        <f t="shared" si="42"/>
        <v>0</v>
      </c>
      <c r="CO35" s="47">
        <f t="shared" si="43"/>
        <v>0</v>
      </c>
      <c r="CP35" s="45">
        <f>IFERROR(IF(CB35="",0,IF(AND(#REF!="OUI",OR($F35="",$F35=0)),"Saisir le nombre de logements",IF($F35&lt;&gt;"",VLOOKUP($D35,'BPU_base (fixe)'!$E$36:$F$41,2,0)*$F35,IF(AND(OR(#REF!="NON",#REF!=""),$F35=""),VLOOKUP($D35,'BPU_base (fixe)'!$E$36:$F$41,2,0))))),0)</f>
        <v>0</v>
      </c>
      <c r="CQ35" s="45">
        <f>+IFERROR(IF(CB35="",0,'BPU_base (fixe)'!$H$39*$E35),0)</f>
        <v>0</v>
      </c>
      <c r="CR35" s="85">
        <f t="shared" si="44"/>
        <v>0</v>
      </c>
      <c r="CS35" s="49">
        <f t="shared" si="45"/>
        <v>0</v>
      </c>
      <c r="CT35" s="64">
        <f t="shared" si="46"/>
        <v>0</v>
      </c>
      <c r="CU35" s="65">
        <f t="shared" si="47"/>
        <v>0</v>
      </c>
      <c r="CV35" s="116">
        <f t="shared" si="48"/>
        <v>0</v>
      </c>
      <c r="CW35" s="123">
        <f>IFERROR(IF('BPU_base (fixe)'!$E$23="OUI",CT35+CJ35,0),0)</f>
        <v>0</v>
      </c>
      <c r="CX35" s="124">
        <f t="shared" si="49"/>
        <v>0</v>
      </c>
      <c r="CY35" s="129">
        <f t="shared" si="50"/>
        <v>0</v>
      </c>
      <c r="CZ35" s="152" t="str">
        <f>IFERROR(IF(YEAR('BPU_base (fixe)'!$E$8)=2030,'BPU_base (fixe)'!$E$8,IF(AND(YEAR('BPU_base (fixe)'!$E$8)&lt;2030,YEAR('BPU_base (fixe)'!$H$8)&gt;=2030),DATE(2030,1,1),"")),"")</f>
        <v/>
      </c>
      <c r="DA35" s="34" t="str">
        <f>IFERROR(IF(AND(YEAR(CZ35)=2030,'BPU_base (fixe)'!$H$8&gt;=DATE(2030,12,31)),DATE(2030,12,31),IF(AND(YEAR(CZ35)=2030,'BPU_base (fixe)'!$H$8&lt;DATE(2030,12,31)),'BPU_base (fixe)'!$H$8,"")),"")</f>
        <v/>
      </c>
      <c r="DB35" s="39">
        <f>IFERROR(IF(CZ35="",0,IF('BPU_base (fixe)'!$D$14="Prix fixes",VLOOKUP($D35,'BPU_base (fixe)'!$C$17:$E$21,2,0)*$E35,IF('BPU_base (fixe)'!$D$14="Prix indexé PEG Monthly",(VLOOKUP($D35,'BPU_base (fixe)'!$C$17:$E$21,3,0)+'BPU_base (fixe)'!$J$14)*$E35))),0)</f>
        <v>0</v>
      </c>
      <c r="DC35" s="96">
        <f>IFERROR(IF(CZ35="",0,'BPU_base (fixe)'!$G$20*$E35),0)</f>
        <v>0</v>
      </c>
      <c r="DD35" s="96">
        <f>IFERROR(IF(CZ35="",0,'BPU_base (fixe)'!$M$20*$E35),0)</f>
        <v>0</v>
      </c>
      <c r="DE35" s="76">
        <f t="shared" si="51"/>
        <v>0</v>
      </c>
      <c r="DF35" s="42">
        <f t="shared" si="126"/>
        <v>0</v>
      </c>
      <c r="DG35" s="108">
        <f>IFERROR(IF(CZ35="",0,IF('BPU_base (fixe)'!$E$23="NON","",IF(AND('BPU_base (fixe)'!$E$23="OUI",'BPU_base (fixe)'!$I$23=""),"Compléter le % demandé dans BPU",$E35*'BPU_base (fixe)'!$I$23*'BPU_base (fixe)'!$M$23))),0)</f>
        <v>0</v>
      </c>
      <c r="DH35" s="111">
        <f t="shared" si="53"/>
        <v>0</v>
      </c>
      <c r="DI35" s="39">
        <f>IFERROR(IF(CZ35="",0,IF(AND(#REF!="OUI",OR($F35="",$F35=0)),"Saisir le nombre de logements",IF($F35&lt;&gt;"",VLOOKUP($D35,'BPU_base (fixe)'!$D$27:$E$32,2,0)*$F35,IF(AND(OR(#REF!="NON",#REF!=""),$F35=""),VLOOKUP($D35,'BPU_base (fixe)'!$D$27:$E$32,2,0))))),0)</f>
        <v>0</v>
      </c>
      <c r="DJ35" s="45">
        <f t="shared" si="54"/>
        <v>0</v>
      </c>
      <c r="DK35" s="45">
        <f>IFERROR(IF(CZ35="",0,VLOOKUP($D35,'BPU_base (fixe)'!$G$27:$H$32,2,0)*$E35),0)</f>
        <v>0</v>
      </c>
      <c r="DL35" s="80">
        <f t="shared" si="55"/>
        <v>0</v>
      </c>
      <c r="DM35" s="47">
        <f t="shared" si="56"/>
        <v>0</v>
      </c>
      <c r="DN35" s="45">
        <f>IFERROR(IF(CZ35="",0,IF(AND(#REF!="OUI",OR($F35="",$F35=0)),"Saisir le nombre de logements",IF($F35&lt;&gt;"",VLOOKUP($D35,'BPU_base (fixe)'!$E$36:$F$41,2,0)*$F35,IF(AND(OR(#REF!="NON",#REF!=""),$F35=""),VLOOKUP($D35,'BPU_base (fixe)'!$E$36:$F$41,2,0))))),0)</f>
        <v>0</v>
      </c>
      <c r="DO35" s="45">
        <f>+IFERROR(IF(CZ35="",0,'BPU_base (fixe)'!$H$39*$E35),0)</f>
        <v>0</v>
      </c>
      <c r="DP35" s="85">
        <f t="shared" si="57"/>
        <v>0</v>
      </c>
      <c r="DQ35" s="49">
        <f t="shared" si="58"/>
        <v>0</v>
      </c>
      <c r="DR35" s="64">
        <f t="shared" si="59"/>
        <v>0</v>
      </c>
      <c r="DS35" s="65">
        <f t="shared" si="60"/>
        <v>0</v>
      </c>
      <c r="DT35" s="66">
        <f t="shared" si="61"/>
        <v>0</v>
      </c>
      <c r="DU35" s="123">
        <f>IFERROR(IF('BPU_base (fixe)'!$E$23="OUI",DR35+DH35,0),0)</f>
        <v>0</v>
      </c>
      <c r="DV35" s="124">
        <f t="shared" si="62"/>
        <v>0</v>
      </c>
      <c r="DW35" s="129">
        <f t="shared" si="63"/>
        <v>0</v>
      </c>
    </row>
    <row r="36" spans="2:127" ht="15.75" thickBot="1">
      <c r="M36" s="52">
        <f>IFERROR(SUM(M8:M35),0)</f>
        <v>136510</v>
      </c>
      <c r="N36" s="52">
        <f>IFERROR(SUM(N8:N35),0)</f>
        <v>34408</v>
      </c>
      <c r="O36" s="112">
        <f>IFERROR(SUM(O8:O35),0)</f>
        <v>0</v>
      </c>
      <c r="P36" s="112">
        <f t="shared" ref="P36" si="127">IFERROR(SUM(P8:P35),0)</f>
        <v>0</v>
      </c>
      <c r="T36" s="53">
        <f>IFERROR(SUM(T8:T35),0)</f>
        <v>13750</v>
      </c>
      <c r="U36" s="53">
        <f>IFERROR(SUM(U8:U35),0)</f>
        <v>3465.7534246575342</v>
      </c>
      <c r="X36" s="54">
        <f t="shared" ref="X36:AE36" si="128">IFERROR(SUM(X8:X35),0)</f>
        <v>180290</v>
      </c>
      <c r="Y36" s="54">
        <f t="shared" si="128"/>
        <v>45442.95890410959</v>
      </c>
      <c r="Z36" s="67">
        <f t="shared" si="128"/>
        <v>83316.712328767127</v>
      </c>
      <c r="AA36" s="67">
        <f t="shared" si="128"/>
        <v>16663.342465753427</v>
      </c>
      <c r="AB36" s="67">
        <f t="shared" si="128"/>
        <v>99980.054794520547</v>
      </c>
      <c r="AC36" s="112">
        <f t="shared" si="128"/>
        <v>83316.712328767127</v>
      </c>
      <c r="AD36" s="126">
        <f t="shared" si="128"/>
        <v>16663.342465753427</v>
      </c>
      <c r="AE36" s="112">
        <f t="shared" si="128"/>
        <v>99980.054794520547</v>
      </c>
      <c r="AK36" s="52">
        <f>IFERROR(SUM(AK8:AK35),0)</f>
        <v>152020</v>
      </c>
      <c r="AL36" s="52">
        <f>IFERROR(SUM(AL8:AL35),0)</f>
        <v>113702.63013698631</v>
      </c>
      <c r="AM36" s="112">
        <f t="shared" ref="AM36" si="129">IFERROR(SUM(AM8:AM35),0)</f>
        <v>0</v>
      </c>
      <c r="AN36" s="112">
        <f t="shared" ref="AN36" si="130">IFERROR(SUM(AN8:AN35),0)</f>
        <v>0</v>
      </c>
      <c r="AR36" s="53">
        <f>IFERROR(SUM(AR8:AR35),0)</f>
        <v>13750</v>
      </c>
      <c r="AS36" s="53">
        <f>IFERROR(SUM(AS8:AS35),0)</f>
        <v>10284.246575342466</v>
      </c>
      <c r="AV36" s="54">
        <f t="shared" ref="AV36:BC36" si="131">IFERROR(SUM(AV8:AV35),0)</f>
        <v>180290</v>
      </c>
      <c r="AW36" s="54">
        <f t="shared" si="131"/>
        <v>134847.04109589042</v>
      </c>
      <c r="AX36" s="67">
        <f t="shared" si="131"/>
        <v>258833.91780821921</v>
      </c>
      <c r="AY36" s="67">
        <f t="shared" si="131"/>
        <v>51766.783561643846</v>
      </c>
      <c r="AZ36" s="67">
        <f t="shared" si="131"/>
        <v>310600.70136986306</v>
      </c>
      <c r="BA36" s="112">
        <f t="shared" si="131"/>
        <v>258833.91780821921</v>
      </c>
      <c r="BB36" s="126">
        <f t="shared" si="131"/>
        <v>51766.783561643846</v>
      </c>
      <c r="BC36" s="112">
        <f t="shared" si="131"/>
        <v>310600.70136986306</v>
      </c>
      <c r="BI36" s="52">
        <f>IFERROR(SUM(BI8:BI35),0)</f>
        <v>0</v>
      </c>
      <c r="BJ36" s="52">
        <f>IFERROR(SUM(BJ8:BJ35),0)</f>
        <v>0</v>
      </c>
      <c r="BK36" s="112">
        <f t="shared" ref="BK36" si="132">IFERROR(SUM(BK8:BK35),0)</f>
        <v>0</v>
      </c>
      <c r="BL36" s="112">
        <f t="shared" ref="BL36" si="133">IFERROR(SUM(BL8:BL35),0)</f>
        <v>0</v>
      </c>
      <c r="BP36" s="53">
        <f>IFERROR(SUM(BP8:BP35),0)</f>
        <v>0</v>
      </c>
      <c r="BQ36" s="53">
        <f>IFERROR(SUM(BQ8:BQ35),0)</f>
        <v>0</v>
      </c>
      <c r="BT36" s="54">
        <f t="shared" ref="BT36:CA36" si="134">IFERROR(SUM(BT8:BT35),0)</f>
        <v>0</v>
      </c>
      <c r="BU36" s="54">
        <f t="shared" si="134"/>
        <v>0</v>
      </c>
      <c r="BV36" s="67">
        <f t="shared" si="134"/>
        <v>0</v>
      </c>
      <c r="BW36" s="67">
        <f t="shared" si="134"/>
        <v>0</v>
      </c>
      <c r="BX36" s="67">
        <f t="shared" si="134"/>
        <v>0</v>
      </c>
      <c r="BY36" s="112">
        <f t="shared" si="134"/>
        <v>0</v>
      </c>
      <c r="BZ36" s="126">
        <f t="shared" si="134"/>
        <v>0</v>
      </c>
      <c r="CA36" s="112">
        <f t="shared" si="134"/>
        <v>0</v>
      </c>
      <c r="CG36" s="52">
        <f>IFERROR(SUM(CG8:CG35),0)</f>
        <v>0</v>
      </c>
      <c r="CH36" s="52">
        <f>IFERROR(SUM(CH8:CH35),0)</f>
        <v>0</v>
      </c>
      <c r="CI36" s="112">
        <f t="shared" ref="CI36" si="135">IFERROR(SUM(CI8:CI35),0)</f>
        <v>0</v>
      </c>
      <c r="CJ36" s="112">
        <f t="shared" ref="CJ36" si="136">IFERROR(SUM(CJ8:CJ35),0)</f>
        <v>0</v>
      </c>
      <c r="CN36" s="53">
        <f>IFERROR(SUM(CN8:CN35),0)</f>
        <v>0</v>
      </c>
      <c r="CO36" s="53">
        <f>IFERROR(SUM(CO8:CO35),0)</f>
        <v>0</v>
      </c>
      <c r="CR36" s="54">
        <f t="shared" ref="CR36:CY36" si="137">IFERROR(SUM(CR8:CR35),0)</f>
        <v>0</v>
      </c>
      <c r="CS36" s="54">
        <f t="shared" si="137"/>
        <v>0</v>
      </c>
      <c r="CT36" s="67">
        <f t="shared" si="137"/>
        <v>0</v>
      </c>
      <c r="CU36" s="67">
        <f t="shared" si="137"/>
        <v>0</v>
      </c>
      <c r="CV36" s="67">
        <f t="shared" si="137"/>
        <v>0</v>
      </c>
      <c r="CW36" s="112">
        <f t="shared" si="137"/>
        <v>0</v>
      </c>
      <c r="CX36" s="126">
        <f t="shared" si="137"/>
        <v>0</v>
      </c>
      <c r="CY36" s="112">
        <f t="shared" si="137"/>
        <v>0</v>
      </c>
      <c r="DE36" s="52">
        <f>IFERROR(SUM(DE8:DE35),0)</f>
        <v>0</v>
      </c>
      <c r="DF36" s="52">
        <f>IFERROR(SUM(DF8:DF35),0)</f>
        <v>0</v>
      </c>
      <c r="DG36" s="112">
        <f t="shared" ref="DG36" si="138">IFERROR(SUM(DG8:DG35),0)</f>
        <v>0</v>
      </c>
      <c r="DH36" s="112">
        <f t="shared" ref="DH36" si="139">IFERROR(SUM(DH8:DH35),0)</f>
        <v>0</v>
      </c>
      <c r="DL36" s="53">
        <f>IFERROR(SUM(DL8:DL35),0)</f>
        <v>0</v>
      </c>
      <c r="DM36" s="53">
        <f>IFERROR(SUM(DM8:DM35),0)</f>
        <v>0</v>
      </c>
      <c r="DP36" s="54">
        <f t="shared" ref="DP36:DW36" si="140">IFERROR(SUM(DP8:DP35),0)</f>
        <v>0</v>
      </c>
      <c r="DQ36" s="54">
        <f t="shared" si="140"/>
        <v>0</v>
      </c>
      <c r="DR36" s="67">
        <f t="shared" si="140"/>
        <v>0</v>
      </c>
      <c r="DS36" s="67">
        <f t="shared" si="140"/>
        <v>0</v>
      </c>
      <c r="DT36" s="67">
        <f t="shared" si="140"/>
        <v>0</v>
      </c>
      <c r="DU36" s="112">
        <f t="shared" si="140"/>
        <v>0</v>
      </c>
      <c r="DV36" s="126">
        <f t="shared" si="140"/>
        <v>0</v>
      </c>
      <c r="DW36" s="112">
        <f t="shared" si="140"/>
        <v>0</v>
      </c>
    </row>
    <row r="37" spans="2:127" ht="15.75" thickBot="1">
      <c r="B37" s="149" t="s">
        <v>112</v>
      </c>
      <c r="K37" s="167"/>
      <c r="L37" s="168" t="s">
        <v>113</v>
      </c>
      <c r="M37" s="169">
        <f>J8</f>
        <v>0</v>
      </c>
      <c r="N37" s="169">
        <f>IFERROR(M37*(I8-H8+1)/365,0)</f>
        <v>0</v>
      </c>
      <c r="AI37" s="167"/>
      <c r="AJ37" s="168" t="s">
        <v>113</v>
      </c>
      <c r="AK37" s="169">
        <f>AH8</f>
        <v>0</v>
      </c>
      <c r="AL37" s="169">
        <f>IFERROR(AK37*(AG8-AF8+1)/365,0)</f>
        <v>0</v>
      </c>
    </row>
    <row r="38" spans="2:127">
      <c r="Q38" s="51"/>
    </row>
    <row r="39" spans="2:127">
      <c r="AB39" s="51"/>
      <c r="AC39" s="51"/>
      <c r="AD39" s="51"/>
      <c r="AE39" s="51"/>
    </row>
  </sheetData>
  <mergeCells count="86">
    <mergeCell ref="I5:I7"/>
    <mergeCell ref="O5:P5"/>
    <mergeCell ref="O6:P6"/>
    <mergeCell ref="BA5:BA6"/>
    <mergeCell ref="AO5:AS5"/>
    <mergeCell ref="AT5:AW5"/>
    <mergeCell ref="V5:Y5"/>
    <mergeCell ref="J5:N5"/>
    <mergeCell ref="M6:N6"/>
    <mergeCell ref="Q5:U5"/>
    <mergeCell ref="T6:U6"/>
    <mergeCell ref="X6:Y6"/>
    <mergeCell ref="AV6:AW6"/>
    <mergeCell ref="AR6:AS6"/>
    <mergeCell ref="AX5:AX6"/>
    <mergeCell ref="AZ5:AZ6"/>
    <mergeCell ref="BC5:BC6"/>
    <mergeCell ref="DP6:DQ6"/>
    <mergeCell ref="DN5:DQ5"/>
    <mergeCell ref="BY5:BY6"/>
    <mergeCell ref="BV5:BV6"/>
    <mergeCell ref="BX5:BX6"/>
    <mergeCell ref="BW5:BW6"/>
    <mergeCell ref="BF5:BJ5"/>
    <mergeCell ref="BI6:BJ6"/>
    <mergeCell ref="BP6:BQ6"/>
    <mergeCell ref="BT6:BU6"/>
    <mergeCell ref="BM5:BQ5"/>
    <mergeCell ref="BR5:BU5"/>
    <mergeCell ref="BK5:BL5"/>
    <mergeCell ref="BK6:BL6"/>
    <mergeCell ref="E4:E6"/>
    <mergeCell ref="D4:D7"/>
    <mergeCell ref="C4:C7"/>
    <mergeCell ref="B4:B7"/>
    <mergeCell ref="H5:H7"/>
    <mergeCell ref="G4:G6"/>
    <mergeCell ref="F4:F7"/>
    <mergeCell ref="Z5:Z6"/>
    <mergeCell ref="AB5:AB6"/>
    <mergeCell ref="BD5:BD7"/>
    <mergeCell ref="BE5:BE7"/>
    <mergeCell ref="AF5:AF7"/>
    <mergeCell ref="AY5:AY6"/>
    <mergeCell ref="AA5:AA6"/>
    <mergeCell ref="AK6:AL6"/>
    <mergeCell ref="AH5:AL5"/>
    <mergeCell ref="AC5:AC6"/>
    <mergeCell ref="AD5:AD6"/>
    <mergeCell ref="AE5:AE6"/>
    <mergeCell ref="AM5:AN5"/>
    <mergeCell ref="AM6:AN6"/>
    <mergeCell ref="AG5:AG7"/>
    <mergeCell ref="BB5:BB6"/>
    <mergeCell ref="DW5:DW6"/>
    <mergeCell ref="BZ5:BZ6"/>
    <mergeCell ref="CA5:CA6"/>
    <mergeCell ref="CI5:CJ5"/>
    <mergeCell ref="CI6:CJ6"/>
    <mergeCell ref="CW5:CW6"/>
    <mergeCell ref="CD5:CH5"/>
    <mergeCell ref="DB5:DF5"/>
    <mergeCell ref="DI5:DM5"/>
    <mergeCell ref="DE6:DF6"/>
    <mergeCell ref="DL6:DM6"/>
    <mergeCell ref="CX5:CX6"/>
    <mergeCell ref="DR5:DR6"/>
    <mergeCell ref="DS5:DS6"/>
    <mergeCell ref="DT5:DT6"/>
    <mergeCell ref="CB5:CB7"/>
    <mergeCell ref="DU5:DU6"/>
    <mergeCell ref="DV5:DV6"/>
    <mergeCell ref="CC5:CC7"/>
    <mergeCell ref="CT5:CT6"/>
    <mergeCell ref="CU5:CU6"/>
    <mergeCell ref="CV5:CV6"/>
    <mergeCell ref="CG6:CH6"/>
    <mergeCell ref="CK5:CO5"/>
    <mergeCell ref="CN6:CO6"/>
    <mergeCell ref="CP5:CS5"/>
    <mergeCell ref="CR6:CS6"/>
    <mergeCell ref="CZ5:CZ7"/>
    <mergeCell ref="DA5:DA7"/>
    <mergeCell ref="DG6:DH6"/>
    <mergeCell ref="DG5:DH5"/>
    <mergeCell ref="CY5:CY6"/>
  </mergeCells>
  <phoneticPr fontId="9" type="noConversion"/>
  <conditionalFormatting sqref="O8:O35">
    <cfRule type="containsText" dxfId="32" priority="14" operator="containsText" text="Compléter">
      <formula>NOT(ISERROR(SEARCH("Compléter",O8)))</formula>
    </cfRule>
  </conditionalFormatting>
  <conditionalFormatting sqref="Q8:Q35">
    <cfRule type="containsText" dxfId="31" priority="15" operator="containsText" text="logements">
      <formula>NOT(ISERROR(SEARCH("logements",Q8)))</formula>
    </cfRule>
  </conditionalFormatting>
  <conditionalFormatting sqref="R8">
    <cfRule type="containsText" dxfId="30" priority="1" operator="containsText" text="logements">
      <formula>NOT(ISERROR(SEARCH("logements",R8)))</formula>
    </cfRule>
  </conditionalFormatting>
  <conditionalFormatting sqref="AM8:AM35">
    <cfRule type="containsText" dxfId="29" priority="9" operator="containsText" text="Compléter">
      <formula>NOT(ISERROR(SEARCH("Compléter",AM8)))</formula>
    </cfRule>
  </conditionalFormatting>
  <conditionalFormatting sqref="AO8:AO35">
    <cfRule type="containsText" dxfId="28" priority="5" operator="containsText" text="logements">
      <formula>NOT(ISERROR(SEARCH("logements",AO8)))</formula>
    </cfRule>
  </conditionalFormatting>
  <conditionalFormatting sqref="BK8:BK35">
    <cfRule type="containsText" dxfId="27" priority="8" operator="containsText" text="Compléter">
      <formula>NOT(ISERROR(SEARCH("Compléter",BK8)))</formula>
    </cfRule>
  </conditionalFormatting>
  <conditionalFormatting sqref="BM8:BM35">
    <cfRule type="containsText" dxfId="26" priority="4" operator="containsText" text="logements">
      <formula>NOT(ISERROR(SEARCH("logements",BM8)))</formula>
    </cfRule>
  </conditionalFormatting>
  <conditionalFormatting sqref="CI8:CI35">
    <cfRule type="containsText" dxfId="25" priority="7" operator="containsText" text="Compléter">
      <formula>NOT(ISERROR(SEARCH("Compléter",CI8)))</formula>
    </cfRule>
  </conditionalFormatting>
  <conditionalFormatting sqref="CK8:CK35">
    <cfRule type="containsText" dxfId="24" priority="3" operator="containsText" text="logements">
      <formula>NOT(ISERROR(SEARCH("logements",CK8)))</formula>
    </cfRule>
  </conditionalFormatting>
  <conditionalFormatting sqref="DG8:DG35">
    <cfRule type="containsText" dxfId="23" priority="6" operator="containsText" text="Compléter">
      <formula>NOT(ISERROR(SEARCH("Compléter",DG8)))</formula>
    </cfRule>
  </conditionalFormatting>
  <conditionalFormatting sqref="DI8:DI35">
    <cfRule type="containsText" dxfId="22" priority="2" operator="containsText" text="logements">
      <formula>NOT(ISERROR(SEARCH("logements",DI8)))</formula>
    </cfRule>
  </conditionalFormatting>
  <dataValidations count="1">
    <dataValidation type="list" allowBlank="1" showInputMessage="1" showErrorMessage="1" sqref="D8:D35" xr:uid="{F9BCF16B-EF8A-4C16-A136-B15E1EEEAB56}">
      <formula1>"T1,T2,T3,T4"</formula1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833E3-A7B9-46C4-9CF4-557FE241A989}">
  <dimension ref="B2:DW39"/>
  <sheetViews>
    <sheetView showGridLines="0" zoomScaleNormal="100" workbookViewId="0">
      <selection activeCell="J8" sqref="J8"/>
    </sheetView>
  </sheetViews>
  <sheetFormatPr defaultColWidth="11.42578125" defaultRowHeight="15"/>
  <cols>
    <col min="2" max="2" width="24.42578125" customWidth="1"/>
    <col min="3" max="3" width="19.42578125" customWidth="1"/>
    <col min="4" max="4" width="16.85546875" customWidth="1"/>
    <col min="5" max="7" width="16" customWidth="1"/>
    <col min="8" max="8" width="15.140625" customWidth="1"/>
    <col min="9" max="9" width="15.42578125" hidden="1" customWidth="1"/>
    <col min="10" max="10" width="12.140625" bestFit="1" customWidth="1"/>
    <col min="13" max="14" width="14.85546875" customWidth="1"/>
    <col min="15" max="15" width="30.140625" customWidth="1"/>
    <col min="16" max="16" width="14.85546875" customWidth="1"/>
    <col min="17" max="17" width="28.85546875" bestFit="1" customWidth="1"/>
    <col min="19" max="21" width="14.5703125" customWidth="1"/>
    <col min="24" max="25" width="14.85546875" customWidth="1"/>
    <col min="26" max="26" width="13.42578125" customWidth="1"/>
    <col min="27" max="27" width="14" customWidth="1"/>
    <col min="28" max="31" width="13" customWidth="1"/>
    <col min="33" max="33" width="13.85546875" customWidth="1"/>
    <col min="34" max="34" width="12.5703125" bestFit="1" customWidth="1"/>
    <col min="37" max="37" width="14.5703125" bestFit="1" customWidth="1"/>
    <col min="38" max="38" width="14.28515625" bestFit="1" customWidth="1"/>
    <col min="39" max="39" width="13.140625" bestFit="1" customWidth="1"/>
    <col min="40" max="40" width="12.5703125" bestFit="1" customWidth="1"/>
    <col min="43" max="43" width="13.85546875" customWidth="1"/>
    <col min="44" max="45" width="15.42578125" customWidth="1"/>
    <col min="48" max="49" width="13.5703125" customWidth="1"/>
    <col min="50" max="50" width="15" bestFit="1" customWidth="1"/>
    <col min="51" max="51" width="13.42578125" customWidth="1"/>
    <col min="52" max="53" width="14.5703125" bestFit="1" customWidth="1"/>
    <col min="54" max="54" width="14" bestFit="1" customWidth="1"/>
    <col min="55" max="55" width="14.5703125" bestFit="1" customWidth="1"/>
    <col min="56" max="56" width="0" hidden="1" customWidth="1"/>
    <col min="57" max="57" width="13.85546875" hidden="1" customWidth="1"/>
    <col min="58" max="67" width="0" hidden="1" customWidth="1"/>
    <col min="68" max="69" width="15" hidden="1" customWidth="1"/>
    <col min="70" max="71" width="0" hidden="1" customWidth="1"/>
    <col min="72" max="73" width="13.140625" hidden="1" customWidth="1"/>
    <col min="74" max="74" width="0" hidden="1" customWidth="1"/>
    <col min="75" max="75" width="13" hidden="1" customWidth="1"/>
    <col min="76" max="77" width="0" hidden="1" customWidth="1"/>
    <col min="78" max="78" width="13.85546875" hidden="1" customWidth="1"/>
    <col min="79" max="80" width="0" hidden="1" customWidth="1"/>
    <col min="81" max="81" width="14.140625" hidden="1" customWidth="1"/>
    <col min="82" max="91" width="0" hidden="1" customWidth="1"/>
    <col min="92" max="92" width="12.140625" hidden="1" customWidth="1"/>
    <col min="93" max="98" width="0" hidden="1" customWidth="1"/>
    <col min="99" max="99" width="14.140625" hidden="1" customWidth="1"/>
    <col min="100" max="104" width="0" hidden="1" customWidth="1"/>
    <col min="105" max="105" width="13.85546875" hidden="1" customWidth="1"/>
    <col min="106" max="114" width="0" hidden="1" customWidth="1"/>
    <col min="115" max="115" width="17.140625" hidden="1" customWidth="1"/>
    <col min="116" max="122" width="0" hidden="1" customWidth="1"/>
    <col min="123" max="123" width="14.140625" hidden="1" customWidth="1"/>
    <col min="124" max="127" width="0" hidden="1" customWidth="1"/>
  </cols>
  <sheetData>
    <row r="2" spans="2:127" ht="21">
      <c r="B2" s="20" t="s">
        <v>49</v>
      </c>
      <c r="C2" s="20"/>
      <c r="D2" s="20"/>
      <c r="E2" s="153" t="s">
        <v>50</v>
      </c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</row>
    <row r="3" spans="2:127" ht="7.35" customHeight="1" thickBot="1">
      <c r="AC3" s="117"/>
    </row>
    <row r="4" spans="2:127" ht="15" customHeight="1" thickBot="1">
      <c r="B4" s="276" t="s">
        <v>51</v>
      </c>
      <c r="C4" s="274" t="s">
        <v>52</v>
      </c>
      <c r="D4" s="274" t="s">
        <v>15</v>
      </c>
      <c r="E4" s="272" t="s">
        <v>53</v>
      </c>
      <c r="F4" s="280" t="s">
        <v>54</v>
      </c>
      <c r="G4" s="278" t="s">
        <v>55</v>
      </c>
      <c r="H4" s="69" t="s">
        <v>56</v>
      </c>
      <c r="I4" s="69"/>
      <c r="J4" s="70"/>
      <c r="K4" s="70"/>
      <c r="L4" s="70"/>
      <c r="M4" s="72"/>
      <c r="N4" s="72"/>
      <c r="O4" s="72"/>
      <c r="P4" s="72"/>
      <c r="Q4" s="70"/>
      <c r="R4" s="71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8" t="s">
        <v>57</v>
      </c>
      <c r="AG4" s="69"/>
      <c r="AH4" s="70"/>
      <c r="AI4" s="70"/>
      <c r="AJ4" s="70"/>
      <c r="AK4" s="72"/>
      <c r="AL4" s="72"/>
      <c r="AM4" s="72"/>
      <c r="AN4" s="72"/>
      <c r="AO4" s="70"/>
      <c r="AP4" s="71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8" t="s">
        <v>58</v>
      </c>
      <c r="BE4" s="69"/>
      <c r="BF4" s="70"/>
      <c r="BG4" s="70"/>
      <c r="BH4" s="70"/>
      <c r="BI4" s="72"/>
      <c r="BJ4" s="72"/>
      <c r="BK4" s="72"/>
      <c r="BL4" s="72"/>
      <c r="BM4" s="70"/>
      <c r="BN4" s="71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8" t="s">
        <v>59</v>
      </c>
      <c r="CC4" s="69"/>
      <c r="CD4" s="70"/>
      <c r="CE4" s="70"/>
      <c r="CF4" s="70"/>
      <c r="CG4" s="72"/>
      <c r="CH4" s="72"/>
      <c r="CI4" s="72"/>
      <c r="CJ4" s="72"/>
      <c r="CK4" s="70"/>
      <c r="CL4" s="71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8" t="s">
        <v>60</v>
      </c>
      <c r="DA4" s="69"/>
      <c r="DB4" s="70"/>
      <c r="DC4" s="70"/>
      <c r="DD4" s="70"/>
      <c r="DE4" s="72"/>
      <c r="DF4" s="72"/>
      <c r="DG4" s="72"/>
      <c r="DH4" s="72"/>
      <c r="DI4" s="70"/>
      <c r="DJ4" s="71" t="str">
        <f>IFERROR(IF(AND(YEAR($CG$4)=2029,'BPU_base (fixe)'!$H$8&gt;=DATE(2029,12,31)),DATE(2029,12,31),IF(AND(YEAR($CG$4)=2029,'BPU_base (fixe)'!$H$8&lt;DATE(2029,12,31)),'BPU_base (fixe)'!$H$8,"")),"")</f>
        <v/>
      </c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</row>
    <row r="5" spans="2:127" ht="14.45" customHeight="1">
      <c r="B5" s="277"/>
      <c r="C5" s="275"/>
      <c r="D5" s="275"/>
      <c r="E5" s="273"/>
      <c r="F5" s="281"/>
      <c r="G5" s="279"/>
      <c r="H5" s="257" t="s">
        <v>61</v>
      </c>
      <c r="I5" s="240" t="s">
        <v>62</v>
      </c>
      <c r="J5" s="266" t="s">
        <v>63</v>
      </c>
      <c r="K5" s="267"/>
      <c r="L5" s="267"/>
      <c r="M5" s="267"/>
      <c r="N5" s="268"/>
      <c r="O5" s="262" t="s">
        <v>64</v>
      </c>
      <c r="P5" s="263"/>
      <c r="Q5" s="249" t="s">
        <v>65</v>
      </c>
      <c r="R5" s="250"/>
      <c r="S5" s="250"/>
      <c r="T5" s="250"/>
      <c r="U5" s="269"/>
      <c r="V5" s="285" t="s">
        <v>66</v>
      </c>
      <c r="W5" s="286"/>
      <c r="X5" s="286"/>
      <c r="Y5" s="287"/>
      <c r="Z5" s="243" t="s">
        <v>67</v>
      </c>
      <c r="AA5" s="243" t="s">
        <v>68</v>
      </c>
      <c r="AB5" s="245" t="s">
        <v>69</v>
      </c>
      <c r="AC5" s="236" t="s">
        <v>70</v>
      </c>
      <c r="AD5" s="238" t="s">
        <v>71</v>
      </c>
      <c r="AE5" s="264" t="s">
        <v>72</v>
      </c>
      <c r="AF5" s="257" t="s">
        <v>61</v>
      </c>
      <c r="AG5" s="240" t="s">
        <v>62</v>
      </c>
      <c r="AH5" s="266" t="s">
        <v>63</v>
      </c>
      <c r="AI5" s="267"/>
      <c r="AJ5" s="267"/>
      <c r="AK5" s="267"/>
      <c r="AL5" s="268"/>
      <c r="AM5" s="262" t="s">
        <v>64</v>
      </c>
      <c r="AN5" s="263"/>
      <c r="AO5" s="249" t="s">
        <v>65</v>
      </c>
      <c r="AP5" s="250"/>
      <c r="AQ5" s="250"/>
      <c r="AR5" s="250"/>
      <c r="AS5" s="269"/>
      <c r="AT5" s="285" t="s">
        <v>66</v>
      </c>
      <c r="AU5" s="286"/>
      <c r="AV5" s="286"/>
      <c r="AW5" s="287"/>
      <c r="AX5" s="243" t="s">
        <v>73</v>
      </c>
      <c r="AY5" s="243" t="s">
        <v>74</v>
      </c>
      <c r="AZ5" s="245" t="s">
        <v>75</v>
      </c>
      <c r="BA5" s="236" t="s">
        <v>76</v>
      </c>
      <c r="BB5" s="238" t="s">
        <v>77</v>
      </c>
      <c r="BC5" s="264" t="s">
        <v>78</v>
      </c>
      <c r="BD5" s="257" t="s">
        <v>61</v>
      </c>
      <c r="BE5" s="240" t="s">
        <v>62</v>
      </c>
      <c r="BF5" s="266" t="s">
        <v>63</v>
      </c>
      <c r="BG5" s="267"/>
      <c r="BH5" s="267"/>
      <c r="BI5" s="267"/>
      <c r="BJ5" s="268"/>
      <c r="BK5" s="262" t="s">
        <v>64</v>
      </c>
      <c r="BL5" s="263"/>
      <c r="BM5" s="249" t="s">
        <v>65</v>
      </c>
      <c r="BN5" s="250"/>
      <c r="BO5" s="250"/>
      <c r="BP5" s="250"/>
      <c r="BQ5" s="269"/>
      <c r="BR5" s="285" t="s">
        <v>66</v>
      </c>
      <c r="BS5" s="286"/>
      <c r="BT5" s="286"/>
      <c r="BU5" s="287"/>
      <c r="BV5" s="243" t="s">
        <v>79</v>
      </c>
      <c r="BW5" s="243" t="s">
        <v>80</v>
      </c>
      <c r="BX5" s="245" t="s">
        <v>81</v>
      </c>
      <c r="BY5" s="236" t="s">
        <v>82</v>
      </c>
      <c r="BZ5" s="238" t="s">
        <v>83</v>
      </c>
      <c r="CA5" s="264" t="s">
        <v>84</v>
      </c>
      <c r="CB5" s="257" t="s">
        <v>61</v>
      </c>
      <c r="CC5" s="240" t="s">
        <v>62</v>
      </c>
      <c r="CD5" s="266" t="s">
        <v>63</v>
      </c>
      <c r="CE5" s="267"/>
      <c r="CF5" s="267"/>
      <c r="CG5" s="267"/>
      <c r="CH5" s="268"/>
      <c r="CI5" s="262" t="s">
        <v>64</v>
      </c>
      <c r="CJ5" s="263"/>
      <c r="CK5" s="249" t="s">
        <v>65</v>
      </c>
      <c r="CL5" s="250"/>
      <c r="CM5" s="250"/>
      <c r="CN5" s="250"/>
      <c r="CO5" s="250"/>
      <c r="CP5" s="253" t="s">
        <v>66</v>
      </c>
      <c r="CQ5" s="253"/>
      <c r="CR5" s="253"/>
      <c r="CS5" s="254"/>
      <c r="CT5" s="243" t="s">
        <v>85</v>
      </c>
      <c r="CU5" s="243" t="s">
        <v>86</v>
      </c>
      <c r="CV5" s="245" t="s">
        <v>87</v>
      </c>
      <c r="CW5" s="236" t="s">
        <v>88</v>
      </c>
      <c r="CX5" s="238" t="s">
        <v>89</v>
      </c>
      <c r="CY5" s="264" t="s">
        <v>90</v>
      </c>
      <c r="CZ5" s="257" t="s">
        <v>61</v>
      </c>
      <c r="DA5" s="240" t="s">
        <v>62</v>
      </c>
      <c r="DB5" s="266" t="s">
        <v>63</v>
      </c>
      <c r="DC5" s="267"/>
      <c r="DD5" s="267"/>
      <c r="DE5" s="267"/>
      <c r="DF5" s="268"/>
      <c r="DG5" s="262" t="s">
        <v>64</v>
      </c>
      <c r="DH5" s="263"/>
      <c r="DI5" s="249" t="s">
        <v>65</v>
      </c>
      <c r="DJ5" s="250"/>
      <c r="DK5" s="250"/>
      <c r="DL5" s="250"/>
      <c r="DM5" s="269"/>
      <c r="DN5" s="253" t="s">
        <v>66</v>
      </c>
      <c r="DO5" s="253"/>
      <c r="DP5" s="253"/>
      <c r="DQ5" s="254"/>
      <c r="DR5" s="243" t="s">
        <v>91</v>
      </c>
      <c r="DS5" s="243" t="s">
        <v>92</v>
      </c>
      <c r="DT5" s="270" t="s">
        <v>93</v>
      </c>
      <c r="DU5" s="236" t="s">
        <v>94</v>
      </c>
      <c r="DV5" s="238" t="s">
        <v>95</v>
      </c>
      <c r="DW5" s="264" t="s">
        <v>96</v>
      </c>
    </row>
    <row r="6" spans="2:127" ht="60">
      <c r="B6" s="277"/>
      <c r="C6" s="275"/>
      <c r="D6" s="275"/>
      <c r="E6" s="273"/>
      <c r="F6" s="281"/>
      <c r="G6" s="279"/>
      <c r="H6" s="258"/>
      <c r="I6" s="241"/>
      <c r="J6" s="25" t="s">
        <v>97</v>
      </c>
      <c r="K6" s="73" t="s">
        <v>13</v>
      </c>
      <c r="L6" s="73" t="s">
        <v>98</v>
      </c>
      <c r="M6" s="247" t="s">
        <v>99</v>
      </c>
      <c r="N6" s="248"/>
      <c r="O6" s="260" t="s">
        <v>100</v>
      </c>
      <c r="P6" s="261"/>
      <c r="Q6" s="23" t="s">
        <v>101</v>
      </c>
      <c r="R6" s="23" t="s">
        <v>102</v>
      </c>
      <c r="S6" s="23" t="s">
        <v>29</v>
      </c>
      <c r="T6" s="251" t="s">
        <v>103</v>
      </c>
      <c r="U6" s="252"/>
      <c r="V6" s="82" t="s">
        <v>104</v>
      </c>
      <c r="W6" s="82" t="s">
        <v>105</v>
      </c>
      <c r="X6" s="283" t="s">
        <v>106</v>
      </c>
      <c r="Y6" s="284"/>
      <c r="Z6" s="244"/>
      <c r="AA6" s="244"/>
      <c r="AB6" s="246"/>
      <c r="AC6" s="237"/>
      <c r="AD6" s="239"/>
      <c r="AE6" s="265"/>
      <c r="AF6" s="258"/>
      <c r="AG6" s="241"/>
      <c r="AH6" s="25" t="s">
        <v>97</v>
      </c>
      <c r="AI6" s="73" t="s">
        <v>13</v>
      </c>
      <c r="AJ6" s="73" t="s">
        <v>98</v>
      </c>
      <c r="AK6" s="247" t="s">
        <v>99</v>
      </c>
      <c r="AL6" s="248"/>
      <c r="AM6" s="260" t="s">
        <v>100</v>
      </c>
      <c r="AN6" s="261"/>
      <c r="AO6" s="23" t="s">
        <v>101</v>
      </c>
      <c r="AP6" s="23" t="s">
        <v>102</v>
      </c>
      <c r="AQ6" s="23" t="s">
        <v>29</v>
      </c>
      <c r="AR6" s="251" t="s">
        <v>103</v>
      </c>
      <c r="AS6" s="252"/>
      <c r="AT6" s="82" t="s">
        <v>104</v>
      </c>
      <c r="AU6" s="82" t="s">
        <v>105</v>
      </c>
      <c r="AV6" s="283" t="s">
        <v>106</v>
      </c>
      <c r="AW6" s="284"/>
      <c r="AX6" s="244"/>
      <c r="AY6" s="244"/>
      <c r="AZ6" s="246"/>
      <c r="BA6" s="237"/>
      <c r="BB6" s="239"/>
      <c r="BC6" s="265"/>
      <c r="BD6" s="258"/>
      <c r="BE6" s="241"/>
      <c r="BF6" s="25" t="s">
        <v>97</v>
      </c>
      <c r="BG6" s="73" t="s">
        <v>13</v>
      </c>
      <c r="BH6" s="73" t="s">
        <v>98</v>
      </c>
      <c r="BI6" s="247" t="s">
        <v>99</v>
      </c>
      <c r="BJ6" s="248"/>
      <c r="BK6" s="260" t="s">
        <v>100</v>
      </c>
      <c r="BL6" s="261"/>
      <c r="BM6" s="23" t="s">
        <v>101</v>
      </c>
      <c r="BN6" s="23" t="s">
        <v>102</v>
      </c>
      <c r="BO6" s="23" t="s">
        <v>29</v>
      </c>
      <c r="BP6" s="251" t="s">
        <v>103</v>
      </c>
      <c r="BQ6" s="252"/>
      <c r="BR6" s="82" t="s">
        <v>104</v>
      </c>
      <c r="BS6" s="82" t="s">
        <v>105</v>
      </c>
      <c r="BT6" s="283" t="s">
        <v>106</v>
      </c>
      <c r="BU6" s="284"/>
      <c r="BV6" s="244"/>
      <c r="BW6" s="244"/>
      <c r="BX6" s="246"/>
      <c r="BY6" s="237"/>
      <c r="BZ6" s="239"/>
      <c r="CA6" s="265"/>
      <c r="CB6" s="258"/>
      <c r="CC6" s="241"/>
      <c r="CD6" s="25" t="s">
        <v>97</v>
      </c>
      <c r="CE6" s="25" t="s">
        <v>13</v>
      </c>
      <c r="CF6" s="25" t="s">
        <v>98</v>
      </c>
      <c r="CG6" s="247" t="s">
        <v>99</v>
      </c>
      <c r="CH6" s="248"/>
      <c r="CI6" s="260" t="s">
        <v>100</v>
      </c>
      <c r="CJ6" s="261"/>
      <c r="CK6" s="23" t="s">
        <v>101</v>
      </c>
      <c r="CL6" s="23" t="s">
        <v>102</v>
      </c>
      <c r="CM6" s="23" t="s">
        <v>29</v>
      </c>
      <c r="CN6" s="251" t="s">
        <v>103</v>
      </c>
      <c r="CO6" s="252"/>
      <c r="CP6" s="21" t="s">
        <v>104</v>
      </c>
      <c r="CQ6" s="21" t="s">
        <v>105</v>
      </c>
      <c r="CR6" s="255" t="s">
        <v>106</v>
      </c>
      <c r="CS6" s="256"/>
      <c r="CT6" s="244"/>
      <c r="CU6" s="244"/>
      <c r="CV6" s="246"/>
      <c r="CW6" s="237"/>
      <c r="CX6" s="239"/>
      <c r="CY6" s="265"/>
      <c r="CZ6" s="258"/>
      <c r="DA6" s="241"/>
      <c r="DB6" s="25" t="s">
        <v>97</v>
      </c>
      <c r="DC6" s="25" t="s">
        <v>13</v>
      </c>
      <c r="DD6" s="25" t="s">
        <v>98</v>
      </c>
      <c r="DE6" s="247" t="s">
        <v>99</v>
      </c>
      <c r="DF6" s="248"/>
      <c r="DG6" s="260" t="s">
        <v>100</v>
      </c>
      <c r="DH6" s="261"/>
      <c r="DI6" s="23" t="s">
        <v>101</v>
      </c>
      <c r="DJ6" s="23" t="s">
        <v>102</v>
      </c>
      <c r="DK6" s="23" t="s">
        <v>29</v>
      </c>
      <c r="DL6" s="251" t="s">
        <v>103</v>
      </c>
      <c r="DM6" s="252"/>
      <c r="DN6" s="21" t="s">
        <v>104</v>
      </c>
      <c r="DO6" s="21" t="s">
        <v>105</v>
      </c>
      <c r="DP6" s="255" t="s">
        <v>106</v>
      </c>
      <c r="DQ6" s="256"/>
      <c r="DR6" s="244"/>
      <c r="DS6" s="244"/>
      <c r="DT6" s="271"/>
      <c r="DU6" s="237"/>
      <c r="DV6" s="239"/>
      <c r="DW6" s="265"/>
    </row>
    <row r="7" spans="2:127" ht="30">
      <c r="B7" s="277"/>
      <c r="C7" s="275"/>
      <c r="D7" s="275"/>
      <c r="E7" s="50" t="s">
        <v>107</v>
      </c>
      <c r="F7" s="282"/>
      <c r="G7" s="157" t="s">
        <v>107</v>
      </c>
      <c r="H7" s="259"/>
      <c r="I7" s="242"/>
      <c r="J7" s="26" t="s">
        <v>31</v>
      </c>
      <c r="K7" s="26" t="s">
        <v>31</v>
      </c>
      <c r="L7" s="26" t="s">
        <v>31</v>
      </c>
      <c r="M7" s="26" t="s">
        <v>108</v>
      </c>
      <c r="N7" s="26" t="s">
        <v>109</v>
      </c>
      <c r="O7" s="107" t="s">
        <v>108</v>
      </c>
      <c r="P7" s="107" t="s">
        <v>109</v>
      </c>
      <c r="Q7" s="24" t="s">
        <v>31</v>
      </c>
      <c r="R7" s="24" t="s">
        <v>31</v>
      </c>
      <c r="S7" s="24" t="s">
        <v>31</v>
      </c>
      <c r="T7" s="24" t="s">
        <v>108</v>
      </c>
      <c r="U7" s="24" t="s">
        <v>109</v>
      </c>
      <c r="V7" s="22" t="s">
        <v>31</v>
      </c>
      <c r="W7" s="22" t="s">
        <v>31</v>
      </c>
      <c r="X7" s="22" t="s">
        <v>108</v>
      </c>
      <c r="Y7" s="22" t="s">
        <v>109</v>
      </c>
      <c r="Z7" s="55" t="s">
        <v>109</v>
      </c>
      <c r="AA7" s="56" t="s">
        <v>109</v>
      </c>
      <c r="AB7" s="113" t="s">
        <v>109</v>
      </c>
      <c r="AC7" s="118" t="s">
        <v>109</v>
      </c>
      <c r="AD7" s="125" t="s">
        <v>109</v>
      </c>
      <c r="AE7" s="130" t="s">
        <v>109</v>
      </c>
      <c r="AF7" s="259"/>
      <c r="AG7" s="242"/>
      <c r="AH7" s="26" t="s">
        <v>31</v>
      </c>
      <c r="AI7" s="26" t="s">
        <v>31</v>
      </c>
      <c r="AJ7" s="26" t="s">
        <v>31</v>
      </c>
      <c r="AK7" s="26" t="s">
        <v>108</v>
      </c>
      <c r="AL7" s="26" t="s">
        <v>109</v>
      </c>
      <c r="AM7" s="107" t="s">
        <v>108</v>
      </c>
      <c r="AN7" s="107" t="s">
        <v>109</v>
      </c>
      <c r="AO7" s="24" t="s">
        <v>31</v>
      </c>
      <c r="AP7" s="24" t="s">
        <v>31</v>
      </c>
      <c r="AQ7" s="24" t="s">
        <v>31</v>
      </c>
      <c r="AR7" s="24" t="s">
        <v>108</v>
      </c>
      <c r="AS7" s="24" t="s">
        <v>109</v>
      </c>
      <c r="AT7" s="22" t="s">
        <v>31</v>
      </c>
      <c r="AU7" s="22" t="s">
        <v>31</v>
      </c>
      <c r="AV7" s="22" t="s">
        <v>108</v>
      </c>
      <c r="AW7" s="22" t="s">
        <v>109</v>
      </c>
      <c r="AX7" s="55" t="s">
        <v>109</v>
      </c>
      <c r="AY7" s="56" t="s">
        <v>109</v>
      </c>
      <c r="AZ7" s="113" t="s">
        <v>109</v>
      </c>
      <c r="BA7" s="118" t="s">
        <v>109</v>
      </c>
      <c r="BB7" s="125" t="s">
        <v>109</v>
      </c>
      <c r="BC7" s="130" t="s">
        <v>109</v>
      </c>
      <c r="BD7" s="259"/>
      <c r="BE7" s="242"/>
      <c r="BF7" s="26" t="s">
        <v>31</v>
      </c>
      <c r="BG7" s="26" t="s">
        <v>31</v>
      </c>
      <c r="BH7" s="26" t="s">
        <v>31</v>
      </c>
      <c r="BI7" s="102" t="s">
        <v>108</v>
      </c>
      <c r="BJ7" s="103" t="s">
        <v>109</v>
      </c>
      <c r="BK7" s="107" t="s">
        <v>108</v>
      </c>
      <c r="BL7" s="107" t="s">
        <v>109</v>
      </c>
      <c r="BM7" s="24" t="s">
        <v>31</v>
      </c>
      <c r="BN7" s="24" t="s">
        <v>31</v>
      </c>
      <c r="BO7" s="24" t="s">
        <v>31</v>
      </c>
      <c r="BP7" s="24" t="s">
        <v>108</v>
      </c>
      <c r="BQ7" s="24" t="s">
        <v>109</v>
      </c>
      <c r="BR7" s="22" t="s">
        <v>31</v>
      </c>
      <c r="BS7" s="22" t="s">
        <v>31</v>
      </c>
      <c r="BT7" s="22" t="s">
        <v>108</v>
      </c>
      <c r="BU7" s="22" t="s">
        <v>109</v>
      </c>
      <c r="BV7" s="55" t="s">
        <v>109</v>
      </c>
      <c r="BW7" s="56" t="s">
        <v>109</v>
      </c>
      <c r="BX7" s="113" t="s">
        <v>109</v>
      </c>
      <c r="BY7" s="118" t="s">
        <v>109</v>
      </c>
      <c r="BZ7" s="125" t="s">
        <v>109</v>
      </c>
      <c r="CA7" s="130" t="s">
        <v>109</v>
      </c>
      <c r="CB7" s="259"/>
      <c r="CC7" s="242"/>
      <c r="CD7" s="26" t="s">
        <v>31</v>
      </c>
      <c r="CE7" s="26" t="s">
        <v>31</v>
      </c>
      <c r="CF7" s="26" t="s">
        <v>31</v>
      </c>
      <c r="CG7" s="102" t="s">
        <v>108</v>
      </c>
      <c r="CH7" s="26" t="s">
        <v>109</v>
      </c>
      <c r="CI7" s="107" t="s">
        <v>108</v>
      </c>
      <c r="CJ7" s="107" t="s">
        <v>109</v>
      </c>
      <c r="CK7" s="24" t="s">
        <v>31</v>
      </c>
      <c r="CL7" s="24" t="s">
        <v>31</v>
      </c>
      <c r="CM7" s="24" t="s">
        <v>31</v>
      </c>
      <c r="CN7" s="24" t="s">
        <v>108</v>
      </c>
      <c r="CO7" s="24" t="s">
        <v>109</v>
      </c>
      <c r="CP7" s="22" t="s">
        <v>31</v>
      </c>
      <c r="CQ7" s="22" t="s">
        <v>31</v>
      </c>
      <c r="CR7" s="22" t="s">
        <v>108</v>
      </c>
      <c r="CS7" s="22" t="s">
        <v>109</v>
      </c>
      <c r="CT7" s="55" t="s">
        <v>109</v>
      </c>
      <c r="CU7" s="56" t="s">
        <v>109</v>
      </c>
      <c r="CV7" s="113" t="s">
        <v>109</v>
      </c>
      <c r="CW7" s="118" t="s">
        <v>109</v>
      </c>
      <c r="CX7" s="125" t="s">
        <v>109</v>
      </c>
      <c r="CY7" s="130" t="s">
        <v>109</v>
      </c>
      <c r="CZ7" s="259"/>
      <c r="DA7" s="242"/>
      <c r="DB7" s="26" t="s">
        <v>31</v>
      </c>
      <c r="DC7" s="26" t="s">
        <v>31</v>
      </c>
      <c r="DD7" s="26" t="s">
        <v>31</v>
      </c>
      <c r="DE7" s="102" t="s">
        <v>108</v>
      </c>
      <c r="DF7" s="26" t="s">
        <v>109</v>
      </c>
      <c r="DG7" s="107" t="s">
        <v>108</v>
      </c>
      <c r="DH7" s="107" t="s">
        <v>109</v>
      </c>
      <c r="DI7" s="24" t="s">
        <v>31</v>
      </c>
      <c r="DJ7" s="24" t="s">
        <v>31</v>
      </c>
      <c r="DK7" s="24" t="s">
        <v>31</v>
      </c>
      <c r="DL7" s="24" t="s">
        <v>108</v>
      </c>
      <c r="DM7" s="24" t="s">
        <v>109</v>
      </c>
      <c r="DN7" s="22" t="s">
        <v>31</v>
      </c>
      <c r="DO7" s="22" t="s">
        <v>31</v>
      </c>
      <c r="DP7" s="22" t="s">
        <v>108</v>
      </c>
      <c r="DQ7" s="22" t="s">
        <v>109</v>
      </c>
      <c r="DR7" s="55" t="s">
        <v>109</v>
      </c>
      <c r="DS7" s="56" t="s">
        <v>109</v>
      </c>
      <c r="DT7" s="57" t="s">
        <v>109</v>
      </c>
      <c r="DU7" s="118" t="s">
        <v>109</v>
      </c>
      <c r="DV7" s="125" t="s">
        <v>109</v>
      </c>
      <c r="DW7" s="130" t="s">
        <v>109</v>
      </c>
    </row>
    <row r="8" spans="2:127" ht="15.75" thickBot="1">
      <c r="B8" s="29">
        <v>230274</v>
      </c>
      <c r="C8" s="27" t="s">
        <v>110</v>
      </c>
      <c r="D8" s="27" t="s">
        <v>22</v>
      </c>
      <c r="E8" s="91">
        <v>20658.425999999999</v>
      </c>
      <c r="F8" s="97" t="s">
        <v>111</v>
      </c>
      <c r="G8" s="158">
        <v>11000</v>
      </c>
      <c r="H8" s="150">
        <f>IFERROR(IF(YEAR('BPU_variante 1 (PEG)'!$E$8)=2026,'BPU_variante 1 (PEG)'!$E$8,""),"")</f>
        <v>46296</v>
      </c>
      <c r="I8" s="32">
        <f>IFERROR(IF(AND(YEAR(H8)=2026,'BPU_variante 1 (PEG)'!$H$8&gt;=DATE(2026,12,31)),DATE(2026,12,31),IF(AND(YEAR(H8)=2026,'BPU_variante 1 (PEG)'!$H$8&lt;DATE(2026,12,31)),'BPU_variante 1 (PEG)'!$H$8,"")),"")</f>
        <v>46387</v>
      </c>
      <c r="J8" s="37">
        <f>IFERROR(IF(H8="",0,IF('BPU_variante 1 (PEG)'!$D$14="Prix fixes",VLOOKUP($D8,'BPU_variante 1 (PEG)'!$C$17:$E$21,2,0)*$G8,IF('BPU_variante 1 (PEG)'!$D$14="Prix indexé PEG Monthly",(VLOOKUP($D8,'BPU_variante 1 (PEG)'!$C$17:$E$21,3,0)+'BPU_variante 1 (PEG)'!$J$14)*$G8))),0)</f>
        <v>487850</v>
      </c>
      <c r="K8" s="94">
        <f>IFERROR(IF(H8="",0,'BPU_variante 1 (PEG)'!$G$20*$G8),0)</f>
        <v>132000</v>
      </c>
      <c r="L8" s="94">
        <f>IFERROR(IF(H8="",0,'BPU_variante 1 (PEG)'!$I$20*$G8),0)</f>
        <v>4510</v>
      </c>
      <c r="M8" s="74">
        <f>IFERROR(J8+K8+L8,0)</f>
        <v>624360</v>
      </c>
      <c r="N8" s="77">
        <f>IFERROR(M8*(I8-H8+1)/365,0)</f>
        <v>157372.9315068493</v>
      </c>
      <c r="O8" s="108">
        <f>IFERROR(IF(H8="",0,IF('BPU_variante 1 (PEG)'!$E$23="NON","",IF(AND('BPU_variante 1 (PEG)'!$E$23="OUI",'BPU_variante 1 (PEG)'!$I$23=""),"Compléter le % demandé dans BPU",$G8*'BPU_variante 1 (PEG)'!$I$23*'BPU_variante 1 (PEG)'!$M$23))),0)</f>
        <v>0</v>
      </c>
      <c r="P8" s="109">
        <f>IFERROR(O8*(I8-H8+1)/365,0)</f>
        <v>0</v>
      </c>
      <c r="Q8" s="37">
        <f>IF(H8="",0,_xlfn.XLOOKUP($D8,'BPU_variante 1 (PEG)'!$D$27:$D$32,'BPU_variante 1 (PEG)'!$E$27:$E$32,0))</f>
        <v>0</v>
      </c>
      <c r="R8" s="37">
        <f>IF(I8="",0,_xlfn.XLOOKUP($D8,'BPU_variante 1 (PEG)'!$J$27:$J$32,'BPU_variante 1 (PEG)'!$K$27:$K$32,0))</f>
        <v>0</v>
      </c>
      <c r="S8" s="43">
        <f>IFERROR(IF(H8="",0,VLOOKUP($D8,'BPU_variante 1 (PEG)'!$G$27:$H$32,2,0)*$G8),0)</f>
        <v>13750</v>
      </c>
      <c r="T8" s="78">
        <f>+IFERROR(SUM(Q8:S8),0)</f>
        <v>13750</v>
      </c>
      <c r="U8" s="81">
        <f>IFERROR(T8*(I8-H8+1)/365,0)</f>
        <v>3465.7534246575342</v>
      </c>
      <c r="V8" s="43">
        <f>IF(H8="",0,_xlfn.XLOOKUP($D8,'BPU_variante 1 (PEG)'!$E$36:$E$41,'BPU_variante 1 (PEG)'!$F$36:$F$41,0))</f>
        <v>0</v>
      </c>
      <c r="W8" s="43">
        <f>IFERROR(IF(H8="",0,'BPU_variante 1 (PEG)'!$H$39*$G8),0)</f>
        <v>180290</v>
      </c>
      <c r="X8" s="83">
        <f>IFERROR(SUM(V8:W8),0)</f>
        <v>180290</v>
      </c>
      <c r="Y8" s="86">
        <f>IFERROR(X8*(I8-H8+1)/365,0)</f>
        <v>45442.95890410959</v>
      </c>
      <c r="Z8" s="58">
        <f>IFERROR(N8+U8+Y8,0)</f>
        <v>206281.64383561641</v>
      </c>
      <c r="AA8" s="59">
        <f>IFERROR(Z8*'BPU_variante 1 (PEG)'!$J$39,0)</f>
        <v>41256.328767123283</v>
      </c>
      <c r="AB8" s="114">
        <f>IFERROR(Z8+AA8,0)</f>
        <v>247537.9726027397</v>
      </c>
      <c r="AC8" s="119">
        <f>IFERROR(IF('BPU_variante 1 (PEG)'!$E$23="OUI",Z8+P8,0),0)</f>
        <v>206281.64383561641</v>
      </c>
      <c r="AD8" s="120">
        <f>IFERROR(AC8*'BPU_variante 1 (PEG)'!J39,0)</f>
        <v>41256.328767123283</v>
      </c>
      <c r="AE8" s="127">
        <f>IFERROR(AC8+AD8,0)</f>
        <v>247537.9726027397</v>
      </c>
      <c r="AF8" s="150">
        <f>IFERROR(IF(YEAR('BPU_variante 1 (PEG)'!$E$8)=2027,'BPU_variante 1 (PEG)'!$E$8,IF(AND(YEAR('BPU_variante 1 (PEG)'!$E$8)&lt;2027,YEAR('BPU_variante 1 (PEG)'!$H$8)&gt;=2027),DATE(2027,1,1),"")),"")</f>
        <v>46388</v>
      </c>
      <c r="AG8" s="32">
        <f>IFERROR(IF(AND(YEAR(AF8)=2027,'BPU_variante 1 (PEG)'!$H$8&gt;=DATE(2027,12,31)),DATE(2027,12,31),IF(AND(YEAR(AF8)=2027,'BPU_variante 1 (PEG)'!$H$8&lt;DATE(2027,12,31)),'BPU_variante 1 (PEG)'!$H$8,"")),"")</f>
        <v>46660</v>
      </c>
      <c r="AH8" s="37">
        <f>IFERROR(IF(AF8="",0,IF('BPU_variante 1 (PEG)'!$D$14="Prix fixes",VLOOKUP($D8,'BPU_variante 1 (PEG)'!$C$17:$E$21,2,0)*$G8,IF('BPU_variante 1 (PEG)'!$D$14="Prix indexé PEG Monthly",(VLOOKUP($D8,'BPU_variante 1 (PEG)'!$C$17:$E$21,3,0)+'BPU_variante 1 (PEG)'!$J$14)*$G8))),0)</f>
        <v>487850</v>
      </c>
      <c r="AI8" s="94">
        <f>IFERROR(IF(AF8="",0,'BPU_variante 1 (PEG)'!$G$20*$G8),0)</f>
        <v>132000</v>
      </c>
      <c r="AJ8" s="94">
        <f>IFERROR(IF(AF8="",0,'BPU_variante 1 (PEG)'!$J$20*$G8),0)</f>
        <v>20020</v>
      </c>
      <c r="AK8" s="74">
        <f>IFERROR(AH8+AI8+AJ8,0)</f>
        <v>639870</v>
      </c>
      <c r="AL8" s="77">
        <f>IFERROR(AK8*(AG8-AF8+1)/365,0)</f>
        <v>478587.69863013696</v>
      </c>
      <c r="AM8" s="108">
        <f>IFERROR(IF(AF8="",0,IF('BPU_variante 1 (PEG)'!$E$23="NON","",IF(AND('BPU_variante 1 (PEG)'!$E$23="OUI",'BPU_variante 1 (PEG)'!$I$23=""),"Compléter le % demandé dans BPU",$G8*'BPU_variante 1 (PEG)'!$I$23*'BPU_variante 1 (PEG)'!$M$23))),0)</f>
        <v>0</v>
      </c>
      <c r="AN8" s="109">
        <f>IFERROR(AM8*(AG8-AF8+1)/365,0)</f>
        <v>0</v>
      </c>
      <c r="AO8" s="37">
        <f>IF(H8="",0,_xlfn.XLOOKUP($D8,'BPU_variante 1 (PEG)'!$D$27:$D$32,'BPU_variante 1 (PEG)'!$E$27:$E$32,0))</f>
        <v>0</v>
      </c>
      <c r="AP8" s="43">
        <f>IF(AF8="",0,_xlfn.XLOOKUP($D8,'BPU_variante 1 (PEG)'!$J$27:$J$32,'BPU_variante 1 (PEG)'!$K$27:$K$32,0))</f>
        <v>0</v>
      </c>
      <c r="AQ8" s="43">
        <f>IFERROR(IF(AF8="",0,VLOOKUP($D8,'BPU_variante 1 (PEG)'!$G$27:$H$32,2,0)*$G8),0)</f>
        <v>13750</v>
      </c>
      <c r="AR8" s="78">
        <f>+IFERROR(SUM(AO8:AQ8),0)</f>
        <v>13750</v>
      </c>
      <c r="AS8" s="81">
        <f>IFERROR(AR8*(AG8-AF8+1)/365,0)</f>
        <v>10284.246575342466</v>
      </c>
      <c r="AT8" s="43">
        <f>IF(H8="",0,_xlfn.XLOOKUP($D8,'BPU_variante 1 (PEG)'!$E$36:$E$41,'BPU_variante 1 (PEG)'!$F$36:$F$41,0))</f>
        <v>0</v>
      </c>
      <c r="AU8" s="43">
        <f>+IFERROR(IF(AF8="",0,'BPU_variante 1 (PEG)'!$H$39*$G8),0)</f>
        <v>180290</v>
      </c>
      <c r="AV8" s="83">
        <f t="shared" ref="AV8:AV35" si="0">IFERROR(SUM(AT8:AU8),0)</f>
        <v>180290</v>
      </c>
      <c r="AW8" s="86">
        <f t="shared" ref="AW8:AW35" si="1">IFERROR(AV8*(AG8-AF8+1)/365,0)</f>
        <v>134847.04109589042</v>
      </c>
      <c r="AX8" s="58">
        <f>IFERROR(AL8+AS8+AW8,0)</f>
        <v>623718.98630136985</v>
      </c>
      <c r="AY8" s="59">
        <f>IFERROR(AX8*'BPU_variante 1 (PEG)'!J39,0)</f>
        <v>124743.79726027398</v>
      </c>
      <c r="AZ8" s="114">
        <f>IFERROR(AX8+AY8,0)</f>
        <v>748462.7835616438</v>
      </c>
      <c r="BA8" s="119">
        <f>IFERROR(IF('BPU_variante 1 (PEG)'!$E$23="OUI",AX8+AN8,0),0)</f>
        <v>623718.98630136985</v>
      </c>
      <c r="BB8" s="120">
        <f>IFERROR(BA8*'BPU_variante 1 (PEG)'!J39,0)</f>
        <v>124743.79726027398</v>
      </c>
      <c r="BC8" s="127">
        <f>IFERROR(BA8+BB8,0)</f>
        <v>748462.7835616438</v>
      </c>
      <c r="BD8" s="150" t="str">
        <f>IFERROR(IF(YEAR('BPU_base (fixe)'!$E$8)=2028,'BPU_base (fixe)'!$E$8,IF(AND(YEAR('BPU_base (fixe)'!$E$8)&lt;2028,YEAR('BPU_base (fixe)'!$H$8)&gt;=2028),DATE(2028,1,1),"")),"")</f>
        <v/>
      </c>
      <c r="BE8" s="32" t="str">
        <f>IFERROR(IF(AND(YEAR(BD8)=2028,'BPU_base (fixe)'!$H$8&gt;=DATE(2028,12,31)),DATE(2028,12,31),IF(AND(YEAR(BD8)=2028,'BPU_base (fixe)'!$H$8&lt;DATE(2028,12,31)),'BPU_base (fixe)'!$H$8,"")),"")</f>
        <v/>
      </c>
      <c r="BF8" s="37">
        <f>IFERROR(IF(BD8="",0,IF('BPU_base (fixe)'!$D$14="Prix fixes",VLOOKUP($D8,'BPU_base (fixe)'!$C$17:$E$21,2,0)*$E8,IF('BPU_base (fixe)'!$D$14="Prix indexé PEG Monthly",(VLOOKUP($D8,'BPU_base (fixe)'!$C$17:$E$21,3,0)+'BPU_base (fixe)'!$J$14)*$E8))),0)</f>
        <v>0</v>
      </c>
      <c r="BG8" s="94">
        <f>IFERROR(IF(BD8="",0,'BPU_base (fixe)'!$G$20*$E8),0)</f>
        <v>0</v>
      </c>
      <c r="BH8" s="94">
        <f>IFERROR(IF(BD8="",0,'BPU_base (fixe)'!$K$20*$E8),0)</f>
        <v>0</v>
      </c>
      <c r="BI8" s="74">
        <f>IFERROR(BF8+BG8+BH8,0)</f>
        <v>0</v>
      </c>
      <c r="BJ8" s="40">
        <f>IFERROR(BI8*(BE8-BD8+1)/365,0)</f>
        <v>0</v>
      </c>
      <c r="BK8" s="108">
        <f>IFERROR(IF(BD8="",0,IF('BPU_base (fixe)'!$E$23="NON","",IF(AND('BPU_base (fixe)'!$E$23="OUI",'BPU_base (fixe)'!$I$23=""),"Compléter le % demandé dans BPU",$E8*'BPU_base (fixe)'!$I$23*'BPU_base (fixe)'!$M$23))),0)</f>
        <v>0</v>
      </c>
      <c r="BL8" s="109">
        <f>IFERROR(BK8*(BE8-BD8+1)/365,0)</f>
        <v>0</v>
      </c>
      <c r="BM8" s="37">
        <f>IFERROR(IF(BD8="",0,IF(AND(#REF!="OUI",OR($F8="",$F8=0)),"Saisir le nombre de logements",IF($F8&lt;&gt;"",VLOOKUP($D8,'BPU_base (fixe)'!$D$27:$E$32,2,0)*$F8,IF(AND(OR(#REF!="NON",#REF!=""),$F8=""),VLOOKUP($D8,'BPU_base (fixe)'!$D$27:$E$32,2,0))))),0)</f>
        <v>0</v>
      </c>
      <c r="BN8" s="43">
        <f>IFERROR(IF(BD8="",0,$G8),0)</f>
        <v>0</v>
      </c>
      <c r="BO8" s="43">
        <f>IFERROR(IF(BD8="",0,VLOOKUP($D8,'BPU_base (fixe)'!$G$27:$H$32,2,0)*$E8),0)</f>
        <v>0</v>
      </c>
      <c r="BP8" s="78">
        <f>+IFERROR(SUM(BM8:BO8),0)</f>
        <v>0</v>
      </c>
      <c r="BQ8" s="81">
        <f>IFERROR(BP8*(BE8-BD8+1)/365,0)</f>
        <v>0</v>
      </c>
      <c r="BR8" s="43">
        <f>IFERROR(IF(BD8="",0,IF(AND(#REF!="OUI",OR($F8="",$F8=0)),"Saisir le nombre de logements",IF($F8&lt;&gt;"",VLOOKUP($D8,'BPU_base (fixe)'!$E$36:$F$41,2,0)*$F8,IF(AND(OR(#REF!="NON",#REF!=""),$F8=""),VLOOKUP($D8,'BPU_base (fixe)'!$E$36:$F$41,2,0))))),0)</f>
        <v>0</v>
      </c>
      <c r="BS8" s="43">
        <f>+IFERROR(IF(BD8="",0,'BPU_base (fixe)'!$H$39*$E8),0)</f>
        <v>0</v>
      </c>
      <c r="BT8" s="83">
        <f t="shared" ref="BT8:BT35" si="2">IFERROR(SUM(BR8:BS8),0)</f>
        <v>0</v>
      </c>
      <c r="BU8" s="86">
        <f>IFERROR(BT8*(BE8-BD8+1)/365,0)</f>
        <v>0</v>
      </c>
      <c r="BV8" s="58">
        <f>IFERROR(BJ8+BQ8+BU8,0)</f>
        <v>0</v>
      </c>
      <c r="BW8" s="59">
        <f>IFERROR(BV8*20%,0)</f>
        <v>0</v>
      </c>
      <c r="BX8" s="114">
        <f>IFERROR(BV8+BW8,0)</f>
        <v>0</v>
      </c>
      <c r="BY8" s="119">
        <f>IFERROR(IF('BPU_base (fixe)'!$E$23="OUI",BV8+BL8,0),0)</f>
        <v>0</v>
      </c>
      <c r="BZ8" s="120">
        <f>IFERROR(BY8*20%,0)</f>
        <v>0</v>
      </c>
      <c r="CA8" s="127">
        <f>IFERROR(BY8+BZ8,0)</f>
        <v>0</v>
      </c>
      <c r="CB8" s="150" t="str">
        <f>IFERROR(IF(YEAR('BPU_base (fixe)'!$E$8)=2029,'BPU_base (fixe)'!$E$8,IF(AND(YEAR('BPU_base (fixe)'!$E$8)&lt;2029,YEAR('BPU_base (fixe)'!$H$8)&gt;=2029),DATE(2029,1,1),"")),"")</f>
        <v/>
      </c>
      <c r="CC8" s="32" t="str">
        <f>IFERROR(IF(AND(YEAR(CB8)=2029,'BPU_base (fixe)'!$H$8&gt;=DATE(2029,12,31)),DATE(2029,12,31),IF(AND(YEAR(CB8)=2029,'BPU_base (fixe)'!$H$8&lt;DATE(2029,12,31)),'BPU_base (fixe)'!$H$8,"")),"")</f>
        <v/>
      </c>
      <c r="CD8" s="37">
        <f>IFERROR(IF(CB8="",0,IF('BPU_base (fixe)'!$D$14="Prix fixes",VLOOKUP($D8,'BPU_base (fixe)'!$C$17:$E$21,2,0)*$E8,IF('BPU_base (fixe)'!$D$14="Prix indexé PEG Monthly",(VLOOKUP($D8,'BPU_base (fixe)'!$C$17:$E$21,3,0)+'BPU_base (fixe)'!$J$14)*$E8))),0)</f>
        <v>0</v>
      </c>
      <c r="CE8" s="94">
        <f>IFERROR(IF(CB8="",0,'BPU_base (fixe)'!$G$20*$E8),0)</f>
        <v>0</v>
      </c>
      <c r="CF8" s="94">
        <f>IFERROR(IF(CB8="",0,'BPU_base (fixe)'!$L$20*$E8),0)</f>
        <v>0</v>
      </c>
      <c r="CG8" s="74">
        <f>IFERROR(CD8+CE8+CF8,0)</f>
        <v>0</v>
      </c>
      <c r="CH8" s="40">
        <f>IFERROR(CG8*(CC8-CB8+1)/365,0)</f>
        <v>0</v>
      </c>
      <c r="CI8" s="108">
        <f>IFERROR(IF(CB8="",0,IF('BPU_base (fixe)'!$E$23="NON","",IF(AND('BPU_base (fixe)'!$E$23="OUI",'BPU_base (fixe)'!$I$23=""),"Compléter le % demandé dans BPU",$E8*'BPU_base (fixe)'!$I$23*'BPU_base (fixe)'!$M$23))),0)</f>
        <v>0</v>
      </c>
      <c r="CJ8" s="109">
        <f>IFERROR(CI8*(CC8-CB8+1)/365,0)</f>
        <v>0</v>
      </c>
      <c r="CK8" s="37">
        <f>IFERROR(IF(CB8="",0,IF(AND(#REF!="OUI",OR($F8="",$F8=0)),"Saisir le nombre de logements",IF($F8&lt;&gt;"",VLOOKUP($D8,'BPU_base (fixe)'!$D$27:$E$32,2,0)*$F8,IF(AND(OR(#REF!="NON",#REF!=""),$F8=""),VLOOKUP($D8,'BPU_base (fixe)'!$D$27:$E$32,2,0))))),0)</f>
        <v>0</v>
      </c>
      <c r="CL8" s="43">
        <f>IFERROR(IF(CB8="",0,$G8),0)</f>
        <v>0</v>
      </c>
      <c r="CM8" s="43">
        <f>IFERROR(IF(CB8="",0,VLOOKUP($D8,'BPU_base (fixe)'!$G$27:$H$32,2,0)*$E8),0)</f>
        <v>0</v>
      </c>
      <c r="CN8" s="78">
        <f>+IFERROR(SUM(CK8:CM8),0)</f>
        <v>0</v>
      </c>
      <c r="CO8" s="81">
        <f>IFERROR(CN8*(CC8-CB8+1)/365,0)</f>
        <v>0</v>
      </c>
      <c r="CP8" s="43">
        <f>IFERROR(IF(CB8="",0,IF(AND(#REF!="OUI",OR($F8="",$F8=0)),"Saisir le nombre de logements",IF($F8&lt;&gt;"",VLOOKUP($D8,'BPU_base (fixe)'!$E$36:$F$41,2,0)*$F8,IF(AND(OR(#REF!="NON",#REF!=""),$F8=""),VLOOKUP($D8,'BPU_base (fixe)'!$E$36:$F$41,2,0))))),0)</f>
        <v>0</v>
      </c>
      <c r="CQ8" s="43">
        <f>+IFERROR(IF(CB8="",0,'BPU_base (fixe)'!$H$39*$E8),0)</f>
        <v>0</v>
      </c>
      <c r="CR8" s="83">
        <f>IFERROR(SUM(CP8:CQ8),0)</f>
        <v>0</v>
      </c>
      <c r="CS8" s="86">
        <f>IFERROR(CR8*(CC8-CB8+1)/365,0)</f>
        <v>0</v>
      </c>
      <c r="CT8" s="58">
        <f>IFERROR(CH8+CO8+CS8,0)</f>
        <v>0</v>
      </c>
      <c r="CU8" s="59">
        <f>IFERROR(CT8*20%,0)</f>
        <v>0</v>
      </c>
      <c r="CV8" s="114">
        <f>IFERROR(CT8+CU8,0)</f>
        <v>0</v>
      </c>
      <c r="CW8" s="119">
        <f>IFERROR(IF('BPU_base (fixe)'!$E$23="OUI",CT8+CJ8,0),0)</f>
        <v>0</v>
      </c>
      <c r="CX8" s="120">
        <f>IFERROR(CW8*20%,0)</f>
        <v>0</v>
      </c>
      <c r="CY8" s="127">
        <f>IFERROR(CW8+CX8,0)</f>
        <v>0</v>
      </c>
      <c r="CZ8" s="150" t="str">
        <f>IFERROR(IF(YEAR('BPU_base (fixe)'!$E$8)=2030,'BPU_base (fixe)'!$E$8,IF(AND(YEAR('BPU_base (fixe)'!$E$8)&lt;2030,YEAR('BPU_base (fixe)'!$H$8)&gt;=2030),DATE(2030,1,1),"")),"")</f>
        <v/>
      </c>
      <c r="DA8" s="32" t="str">
        <f>IFERROR(IF(AND(YEAR(CZ8)=2030,'BPU_base (fixe)'!$H$8&gt;=DATE(2030,12,31)),DATE(2030,12,31),IF(AND(YEAR(CZ8)=2030,'BPU_base (fixe)'!$H$8&lt;DATE(2030,12,31)),'BPU_base (fixe)'!$H$8,"")),"")</f>
        <v/>
      </c>
      <c r="DB8" s="37">
        <f>IFERROR(IF(CZ8="",0,IF('BPU_base (fixe)'!$D$14="Prix fixes",VLOOKUP($D8,'BPU_base (fixe)'!$C$17:$E$21,2,0)*$E8,IF('BPU_base (fixe)'!$D$14="Prix indexé PEG Monthly",(VLOOKUP($D8,'BPU_base (fixe)'!$C$17:$E$21,3,0)+'BPU_base (fixe)'!$J$14)*$E8))),0)</f>
        <v>0</v>
      </c>
      <c r="DC8" s="94">
        <f>IFERROR(IF(CZ8="",0,'BPU_base (fixe)'!$G$20*$E8),0)</f>
        <v>0</v>
      </c>
      <c r="DD8" s="94">
        <f>IFERROR(IF(CZ8="",0,'BPU_base (fixe)'!$M$20*$E8),0)</f>
        <v>0</v>
      </c>
      <c r="DE8" s="74">
        <f>IFERROR(DB8+DC8+DD8,0)</f>
        <v>0</v>
      </c>
      <c r="DF8" s="40">
        <f>IFERROR(DE8*(DA8-CZ8+1)/365,0)</f>
        <v>0</v>
      </c>
      <c r="DG8" s="108">
        <f>IFERROR(IF(CZ8="",0,IF('BPU_base (fixe)'!$E$23="NON","",IF(AND('BPU_base (fixe)'!$E$23="OUI",'BPU_base (fixe)'!$I$23=""),"Compléter le % demandé dans BPU",$E8*'BPU_base (fixe)'!$I$23*'BPU_base (fixe)'!$M$23))),0)</f>
        <v>0</v>
      </c>
      <c r="DH8" s="109">
        <f>IFERROR(DG8*(DA8-CZ8+1)/365,0)</f>
        <v>0</v>
      </c>
      <c r="DI8" s="37">
        <f>IFERROR(IF(CZ8="",0,IF(AND(#REF!="OUI",OR($F8="",$F8=0)),"Saisir le nombre de logements",IF($F8&lt;&gt;"",VLOOKUP($D8,'BPU_base (fixe)'!$D$27:$E$32,2,0)*$F8,IF(AND(OR(#REF!="NON",#REF!=""),$F8=""),VLOOKUP($D8,'BPU_base (fixe)'!$D$27:$E$32,2,0))))),0)</f>
        <v>0</v>
      </c>
      <c r="DJ8" s="43">
        <f>IFERROR(IF(CZ8="",0,$G8),0)</f>
        <v>0</v>
      </c>
      <c r="DK8" s="43">
        <f>IFERROR(IF(CZ8="",0,VLOOKUP($D8,'BPU_base (fixe)'!$G$27:$H$32,2,0)*$E8),0)</f>
        <v>0</v>
      </c>
      <c r="DL8" s="78">
        <f>+IFERROR(SUM(DI8:DK8),0)</f>
        <v>0</v>
      </c>
      <c r="DM8" s="81">
        <f>IFERROR(DL8*(DA8-CZ8+1)/365,0)</f>
        <v>0</v>
      </c>
      <c r="DN8" s="43">
        <f>IFERROR(IF(CZ8="",0,IF(AND(#REF!="OUI",OR($F8="",$F8=0)),"Saisir le nombre de logements",IF($F8&lt;&gt;"",VLOOKUP($D8,'BPU_base (fixe)'!$E$36:$F$41,2,0)*$F8,IF(AND(OR(#REF!="NON",#REF!=""),$F8=""),VLOOKUP($D8,'BPU_base (fixe)'!$E$36:$F$41,2,0))))),0)</f>
        <v>0</v>
      </c>
      <c r="DO8" s="43">
        <f>+IFERROR(IF(CZ8="",0,'BPU_base (fixe)'!$H$39*$E8),0)</f>
        <v>0</v>
      </c>
      <c r="DP8" s="83">
        <f>IFERROR(SUM(DN8:DO8),0)</f>
        <v>0</v>
      </c>
      <c r="DQ8" s="86">
        <f>IFERROR(DP8*(DA8-CZ8+1)/365,0)</f>
        <v>0</v>
      </c>
      <c r="DR8" s="58">
        <f>IFERROR(DF8+DM8+DQ8,0)</f>
        <v>0</v>
      </c>
      <c r="DS8" s="59">
        <f>IFERROR(DR8*20%,0)</f>
        <v>0</v>
      </c>
      <c r="DT8" s="60">
        <f>IFERROR(DR8+DS8,0)</f>
        <v>0</v>
      </c>
      <c r="DU8" s="119">
        <f>IFERROR(IF('BPU_base (fixe)'!$E$23="OUI",DR8+DH8,0),0)</f>
        <v>0</v>
      </c>
      <c r="DV8" s="120">
        <f>IFERROR(DU8*20%,0)</f>
        <v>0</v>
      </c>
      <c r="DW8" s="127">
        <f>IFERROR(DU8+DV8,0)</f>
        <v>0</v>
      </c>
    </row>
    <row r="9" spans="2:127" hidden="1">
      <c r="B9" s="30">
        <v>2</v>
      </c>
      <c r="C9" s="19"/>
      <c r="D9" s="19" t="s">
        <v>20</v>
      </c>
      <c r="E9" s="92"/>
      <c r="F9" s="98"/>
      <c r="G9" s="159"/>
      <c r="H9" s="151">
        <f>IFERROR(IF(YEAR('BPU_base (fixe)'!$E$8)=2026,'BPU_base (fixe)'!$E$8,""),"")</f>
        <v>46296</v>
      </c>
      <c r="I9" s="33">
        <f>IFERROR(IF(AND(YEAR(H9)=2026,'BPU_base (fixe)'!$H$8&gt;=DATE(2026,12,31)),DATE(2026,12,31),IF(AND(YEAR(H9)=2026,'BPU_base (fixe)'!$H$8&lt;DATE(2026,12,31)),'BPU_base (fixe)'!$H$8,"")),"")</f>
        <v>46387</v>
      </c>
      <c r="J9" s="38">
        <f>IFERROR(IF(H9="",0,IF('BPU_base (fixe)'!$D$14="Prix fixes",VLOOKUP($D9,'BPU_base (fixe)'!$C$17:$E$21,2,0)*$E9,IF('BPU_base (fixe)'!$D$14="Prix indexé PEG Monthly",(VLOOKUP($D9,'BPU_base (fixe)'!$C$17:$E$21,3,0)+'BPU_base (fixe)'!$J$14)*$E9))),0)</f>
        <v>0</v>
      </c>
      <c r="K9" s="95">
        <f>IFERROR(IF(H9="",0,'BPU_base (fixe)'!$G$20*$E9),0)</f>
        <v>0</v>
      </c>
      <c r="L9" s="95">
        <f>IFERROR(IF(H9="",0,'BPU_base (fixe)'!$I$20*$E9),0)</f>
        <v>0</v>
      </c>
      <c r="M9" s="75">
        <f t="shared" ref="M9:M35" si="3">IFERROR(J9*$E9+K9+L9,0)</f>
        <v>0</v>
      </c>
      <c r="N9" s="41">
        <f t="shared" ref="N9:N35" si="4">IFERROR(M9*(I9-H9+1)/365,0)</f>
        <v>0</v>
      </c>
      <c r="O9" s="108">
        <f>IFERROR(IF(H9="",0,IF('BPU_base (fixe)'!$E$23="NON","",IF(AND('BPU_base (fixe)'!$E$23="OUI",'BPU_base (fixe)'!$I$23=""),"Compléter le % demandé dans BPU",$E9*'BPU_base (fixe)'!$I$23*'BPU_base (fixe)'!$M$23))),0)</f>
        <v>0</v>
      </c>
      <c r="P9" s="110">
        <f t="shared" ref="P9:P35" si="5">IFERROR(O9*(I9-H9+1)/365,0)</f>
        <v>0</v>
      </c>
      <c r="Q9" s="37">
        <f>IFERROR(IF(H9="",0,IF(AND(#REF!="OUI",OR($F9="",$F9=0)),"Saisir le nombre de logements",IF($F9&lt;&gt;"",VLOOKUP($D9,'BPU_base (fixe)'!$D$27:$E$32,2,0)*$F9,IF(AND(OR(#REF!="NON",#REF!=""),$F9=""),VLOOKUP($D9,'BPU_base (fixe)'!$D$27:$E$32,2,0))))),0)</f>
        <v>0</v>
      </c>
      <c r="R9" s="44">
        <f t="shared" ref="R9:R35" si="6">IFERROR(IF(H9="",0,$G9),0)</f>
        <v>0</v>
      </c>
      <c r="S9" s="43">
        <f>IFERROR(IF(H9="",0,VLOOKUP($D9,'BPU_base (fixe)'!$G$27:$H$32,2,0)*$E9),0)</f>
        <v>0</v>
      </c>
      <c r="T9" s="79">
        <f t="shared" ref="T9:T35" si="7">+IFERROR(SUM(Q9:S9),0)</f>
        <v>0</v>
      </c>
      <c r="U9" s="46">
        <f t="shared" ref="U9:U35" si="8">IFERROR(T9*(I9-H9+1)/365,0)</f>
        <v>0</v>
      </c>
      <c r="V9" s="43">
        <f>IFERROR(IF(H9="",0,IF(AND(#REF!="OUI",OR($F9="",$F9=0)),"Saisir le nombre de logements",IF($F9&lt;&gt;"",VLOOKUP($D9,'BPU_base (fixe)'!$E$36:$F$41,2,0)*$F9,IF(AND(OR(#REF!="NON",#REF!=""),$F9=""),VLOOKUP($D9,'BPU_base (fixe)'!$E$36:$F$41,2,0))))),0)</f>
        <v>0</v>
      </c>
      <c r="W9" s="44">
        <f>+IFERROR(IF(H9="",0,'BPU_base (fixe)'!$H$39*$E9),0)</f>
        <v>0</v>
      </c>
      <c r="X9" s="84">
        <f t="shared" ref="X9:X35" si="9">IFERROR(SUM(V9:W9),0)</f>
        <v>0</v>
      </c>
      <c r="Y9" s="48">
        <f t="shared" ref="Y9:Y35" si="10">IFERROR(X9*(I9-H9+1)/365,0)</f>
        <v>0</v>
      </c>
      <c r="Z9" s="61">
        <f t="shared" ref="Z9:Z35" si="11">IFERROR(N9+U9+Y9,0)</f>
        <v>0</v>
      </c>
      <c r="AA9" s="59">
        <f>IFERROR(Z9*'BPU_base (fixe)'!$J$39,0)</f>
        <v>0</v>
      </c>
      <c r="AB9" s="115">
        <f t="shared" ref="AB9:AB35" si="12">IFERROR(Z9+AA9,0)</f>
        <v>0</v>
      </c>
      <c r="AC9" s="121">
        <f>IFERROR(IF('BPU_base (fixe)'!$E$23="OUI",Z9+P9,0),0)</f>
        <v>0</v>
      </c>
      <c r="AD9" s="122">
        <f t="shared" ref="AD9:AD35" si="13">IFERROR(AC9*20%,0)</f>
        <v>0</v>
      </c>
      <c r="AE9" s="128">
        <f t="shared" ref="AE9:AE35" si="14">IFERROR(AC9+AD9,0)</f>
        <v>0</v>
      </c>
      <c r="AF9" s="151">
        <f>IFERROR(IF(YEAR('BPU_base (fixe)'!$E$8)=2027,'BPU_base (fixe)'!$E$8,IF(AND(YEAR('BPU_base (fixe)'!$E$8)&lt;2027,YEAR('BPU_base (fixe)'!$H$8)&gt;=2027),DATE(2027,1,1),"")),"")</f>
        <v>46388</v>
      </c>
      <c r="AG9" s="33">
        <f>IFERROR(IF(AND(YEAR(AF9)=2027,'BPU_base (fixe)'!$H$8&gt;=DATE(2027,12,31)),DATE(2027,12,31),IF(AND(YEAR(AF9)=2027,'BPU_base (fixe)'!$H$8&lt;DATE(2027,12,31)),'BPU_base (fixe)'!$H$8,"")),"")</f>
        <v>46660</v>
      </c>
      <c r="AH9" s="38">
        <f>IFERROR(IF(AF9="",0,IF('BPU_base (fixe)'!$D$14="Prix fixes",VLOOKUP($D9,'BPU_base (fixe)'!$C$17:$E$21,2,0)*$E9,IF('BPU_base (fixe)'!$D$14="Prix indexé PEG Monthly",(VLOOKUP($D9,'BPU_base (fixe)'!$C$17:$E$21,3,0)+'BPU_base (fixe)'!$J$14)*$E9))),0)</f>
        <v>0</v>
      </c>
      <c r="AI9" s="95">
        <f>IFERROR(IF(AF9="",0,'BPU_base (fixe)'!$G$20*$E9),0)</f>
        <v>0</v>
      </c>
      <c r="AJ9" s="95">
        <f>IFERROR(IF(AF9="",0,'BPU_base (fixe)'!$J$20*$E9),0)</f>
        <v>0</v>
      </c>
      <c r="AK9" s="75">
        <f t="shared" ref="AK9:AK35" si="15">IFERROR(AH9+AI9+AJ9,0)</f>
        <v>0</v>
      </c>
      <c r="AL9" s="41">
        <f t="shared" ref="AL9:AL35" si="16">IFERROR(AK9*(AG9-AF9+1)/365,0)</f>
        <v>0</v>
      </c>
      <c r="AM9" s="108">
        <f>IFERROR(IF(AF9="",0,IF('BPU_base (fixe)'!$E$23="NON","",IF(AND('BPU_base (fixe)'!$E$23="OUI",'BPU_base (fixe)'!$I$23=""),"Compléter le % demandé dans BPU",$E9*'BPU_base (fixe)'!$I$23*'BPU_base (fixe)'!$M$23))),0)</f>
        <v>0</v>
      </c>
      <c r="AN9" s="110">
        <f t="shared" ref="AN9:AN35" si="17">IFERROR(AM9*(AG9-AF9+1)/365,0)</f>
        <v>0</v>
      </c>
      <c r="AO9" s="37">
        <f>IFERROR(IF(AF9="",0,IF(AND(#REF!="OUI",OR($F9="",$F9=0)),"Saisir le nombre de logements",IF($F9&lt;&gt;"",VLOOKUP($D9,'BPU_base (fixe)'!$D$27:$E$32,2,0)*$F9,IF(AND(OR(#REF!="NON",#REF!=""),$F9=""),VLOOKUP($D9,'BPU_base (fixe)'!$D$27:$E$32,2,0))))),0)</f>
        <v>0</v>
      </c>
      <c r="AP9" s="44">
        <f t="shared" ref="AP9:AP35" si="18">IFERROR(IF(AF9="",0,$G9),0)</f>
        <v>0</v>
      </c>
      <c r="AQ9" s="43">
        <f>IFERROR(IF(AF9="",0,VLOOKUP($D9,'BPU_base (fixe)'!$G$27:$H$32,2,0)*$E9),0)</f>
        <v>0</v>
      </c>
      <c r="AR9" s="79">
        <f t="shared" ref="AR9:AR35" si="19">+IFERROR(SUM(AO9:AQ9),0)</f>
        <v>0</v>
      </c>
      <c r="AS9" s="46">
        <f t="shared" ref="AS9:AS35" si="20">IFERROR(AR9*(AG9-AF9+1)/365,0)</f>
        <v>0</v>
      </c>
      <c r="AT9" s="43">
        <f>IFERROR(IF(AF9="",0,IF(AND(#REF!="OUI",OR($F9="",$F9=0)),"Saisir le nombre de logements",IF($F9&lt;&gt;"",VLOOKUP($D9,'BPU_base (fixe)'!$E$36:$F$41,2,0)*$F9,IF(AND(OR(#REF!="NON",#REF!=""),$F9=""),VLOOKUP($D9,'BPU_base (fixe)'!$E$36:$F$41,2,0))))),0)</f>
        <v>0</v>
      </c>
      <c r="AU9" s="44">
        <f>+IFERROR(IF(AF9="",0,'BPU_base (fixe)'!$H$39*$E9),0)</f>
        <v>0</v>
      </c>
      <c r="AV9" s="84">
        <f t="shared" si="0"/>
        <v>0</v>
      </c>
      <c r="AW9" s="48">
        <f t="shared" si="1"/>
        <v>0</v>
      </c>
      <c r="AX9" s="61">
        <f t="shared" ref="AX9:AX35" si="21">IFERROR(AL9+AS9+AW9,0)</f>
        <v>0</v>
      </c>
      <c r="AY9" s="62">
        <f t="shared" ref="AY9:AY35" si="22">IFERROR(AX9*20%,0)</f>
        <v>0</v>
      </c>
      <c r="AZ9" s="115">
        <f t="shared" ref="AZ9:AZ35" si="23">IFERROR(AX9+AY9,0)</f>
        <v>0</v>
      </c>
      <c r="BA9" s="121">
        <f>IFERROR(IF('BPU_base (fixe)'!$E$23="OUI",AX9+AN9,0),0)</f>
        <v>0</v>
      </c>
      <c r="BB9" s="122">
        <f t="shared" ref="BB9:BB35" si="24">IFERROR(BA9*20%,0)</f>
        <v>0</v>
      </c>
      <c r="BC9" s="128">
        <f t="shared" ref="BC9:BC35" si="25">IFERROR(BA9+BB9,0)</f>
        <v>0</v>
      </c>
      <c r="BD9" s="151" t="str">
        <f>IFERROR(IF(YEAR('BPU_base (fixe)'!$E$8)=2028,'BPU_base (fixe)'!$E$8,IF(AND(YEAR('BPU_base (fixe)'!$E$8)&lt;2028,YEAR('BPU_base (fixe)'!$H$8)&gt;=2028),DATE(2028,1,1),"")),"")</f>
        <v/>
      </c>
      <c r="BE9" s="33" t="str">
        <f>IFERROR(IF(AND(YEAR(BD9)=2028,'BPU_base (fixe)'!$H$8&gt;=DATE(2028,12,31)),DATE(2028,12,31),IF(AND(YEAR(BD9)=2028,'BPU_base (fixe)'!$H$8&lt;DATE(2028,12,31)),'BPU_base (fixe)'!$H$8,"")),"")</f>
        <v/>
      </c>
      <c r="BF9" s="38">
        <f>IFERROR(IF(BD9="",0,IF('BPU_base (fixe)'!$D$14="Prix fixes",VLOOKUP($D9,'BPU_base (fixe)'!$C$17:$E$21,2,0)*$E9,IF('BPU_base (fixe)'!$D$14="Prix indexé PEG Monthly",(VLOOKUP($D9,'BPU_base (fixe)'!$C$17:$E$21,3,0)+'BPU_base (fixe)'!$J$14)*$E9))),0)</f>
        <v>0</v>
      </c>
      <c r="BG9" s="95">
        <f>IFERROR(IF(BD9="",0,'BPU_base (fixe)'!$G$20*$E9),0)</f>
        <v>0</v>
      </c>
      <c r="BH9" s="95">
        <f>IFERROR(IF(BD9="",0,'BPU_base (fixe)'!$K$20*$E9),0)</f>
        <v>0</v>
      </c>
      <c r="BI9" s="75">
        <f t="shared" ref="BI9:BI35" si="26">IFERROR(BF9+BG9+BH9,0)</f>
        <v>0</v>
      </c>
      <c r="BJ9" s="41">
        <f t="shared" ref="BJ9:BJ35" si="27">IFERROR(BI9*(BE9-BD9+1)/365,0)</f>
        <v>0</v>
      </c>
      <c r="BK9" s="108">
        <f>IFERROR(IF(BD9="",0,IF('BPU_base (fixe)'!$E$23="NON","",IF(AND('BPU_base (fixe)'!$E$23="OUI",'BPU_base (fixe)'!$I$23=""),"Compléter le % demandé dans BPU",$E9*'BPU_base (fixe)'!$I$23*'BPU_base (fixe)'!$M$23))),0)</f>
        <v>0</v>
      </c>
      <c r="BL9" s="110">
        <f t="shared" ref="BL9:BL35" si="28">IFERROR(BK9*(BE9-BD9+1)/365,0)</f>
        <v>0</v>
      </c>
      <c r="BM9" s="37">
        <f>IFERROR(IF(BD9="",0,IF(AND(#REF!="OUI",OR($F9="",$F9=0)),"Saisir le nombre de logements",IF($F9&lt;&gt;"",VLOOKUP($D9,'BPU_base (fixe)'!$D$27:$E$32,2,0)*$F9,IF(AND(OR(#REF!="NON",#REF!=""),$F9=""),VLOOKUP($D9,'BPU_base (fixe)'!$D$27:$E$32,2,0))))),0)</f>
        <v>0</v>
      </c>
      <c r="BN9" s="44">
        <f t="shared" ref="BN9:BN35" si="29">IFERROR(IF(BD9="",0,$G9),0)</f>
        <v>0</v>
      </c>
      <c r="BO9" s="43">
        <f>IFERROR(IF(BD9="",0,VLOOKUP($D9,'BPU_base (fixe)'!$G$27:$H$32,2,0)*$E9),0)</f>
        <v>0</v>
      </c>
      <c r="BP9" s="79">
        <f t="shared" ref="BP9:BP35" si="30">+IFERROR(SUM(BM9:BO9),0)</f>
        <v>0</v>
      </c>
      <c r="BQ9" s="46">
        <f t="shared" ref="BQ9:BQ35" si="31">IFERROR(BP9*(BE9-BD9+1)/365,0)</f>
        <v>0</v>
      </c>
      <c r="BR9" s="43">
        <f>IFERROR(IF(BD9="",0,IF(AND(#REF!="OUI",OR($F9="",$F9=0)),"Saisir le nombre de logements",IF($F9&lt;&gt;"",VLOOKUP($D9,'BPU_base (fixe)'!$E$36:$F$41,2,0)*$F9,IF(AND(OR(#REF!="NON",#REF!=""),$F9=""),VLOOKUP($D9,'BPU_base (fixe)'!$E$36:$F$41,2,0))))),0)</f>
        <v>0</v>
      </c>
      <c r="BS9" s="44">
        <f>+IFERROR(IF(BD9="",0,'BPU_base (fixe)'!$H$39*$E9),0)</f>
        <v>0</v>
      </c>
      <c r="BT9" s="84">
        <f t="shared" si="2"/>
        <v>0</v>
      </c>
      <c r="BU9" s="48">
        <f t="shared" ref="BU9:BU35" si="32">IFERROR(BT9*(BE9-BD9+1)/365,0)</f>
        <v>0</v>
      </c>
      <c r="BV9" s="61">
        <f t="shared" ref="BV9:BV35" si="33">IFERROR(BJ9+BQ9+BU9,0)</f>
        <v>0</v>
      </c>
      <c r="BW9" s="62">
        <f t="shared" ref="BW9:BW35" si="34">IFERROR(BV9*20%,0)</f>
        <v>0</v>
      </c>
      <c r="BX9" s="115">
        <f t="shared" ref="BX9:BX35" si="35">IFERROR(BV9+BW9,0)</f>
        <v>0</v>
      </c>
      <c r="BY9" s="121">
        <f>IFERROR(IF('BPU_base (fixe)'!$E$23="OUI",BV9+BL9,0),0)</f>
        <v>0</v>
      </c>
      <c r="BZ9" s="122">
        <f t="shared" ref="BZ9:BZ35" si="36">IFERROR(BY9*20%,0)</f>
        <v>0</v>
      </c>
      <c r="CA9" s="128">
        <f t="shared" ref="CA9:CA35" si="37">IFERROR(BY9+BZ9,0)</f>
        <v>0</v>
      </c>
      <c r="CB9" s="151" t="str">
        <f>IFERROR(IF(YEAR('BPU_base (fixe)'!$E$8)=2029,'BPU_base (fixe)'!$E$8,IF(AND(YEAR('BPU_base (fixe)'!$E$8)&lt;2029,YEAR('BPU_base (fixe)'!$H$8)&gt;=2029),DATE(2029,1,1),"")),"")</f>
        <v/>
      </c>
      <c r="CC9" s="33" t="str">
        <f>IFERROR(IF(AND(YEAR(CB9)=2029,'BPU_base (fixe)'!$H$8&gt;=DATE(2029,12,31)),DATE(2029,12,31),IF(AND(YEAR(CB9)=2029,'BPU_base (fixe)'!$H$8&lt;DATE(2029,12,31)),'BPU_base (fixe)'!$H$8,"")),"")</f>
        <v/>
      </c>
      <c r="CD9" s="38">
        <f>IFERROR(IF(CB9="",0,IF('BPU_base (fixe)'!$D$14="Prix fixes",VLOOKUP($D9,'BPU_base (fixe)'!$C$17:$E$21,2,0)*$E9,IF('BPU_base (fixe)'!$D$14="Prix indexé PEG Monthly",(VLOOKUP($D9,'BPU_base (fixe)'!$C$17:$E$21,3,0)+'BPU_base (fixe)'!$J$14)*$E9))),0)</f>
        <v>0</v>
      </c>
      <c r="CE9" s="95">
        <f>IFERROR(IF(CB9="",0,'BPU_base (fixe)'!$G$20*$E9),0)</f>
        <v>0</v>
      </c>
      <c r="CF9" s="95">
        <f>IFERROR(IF(CB9="",0,'BPU_base (fixe)'!$L$20*$E9),0)</f>
        <v>0</v>
      </c>
      <c r="CG9" s="75">
        <f t="shared" ref="CG9:CG35" si="38">IFERROR(CD9+CE9+CF9,0)</f>
        <v>0</v>
      </c>
      <c r="CH9" s="41">
        <f t="shared" ref="CH9:CH28" si="39">IFERROR(CG9*(CC9-CB9+1)/365,0)</f>
        <v>0</v>
      </c>
      <c r="CI9" s="108">
        <f>IFERROR(IF(CB9="",0,IF('BPU_base (fixe)'!$E$23="NON","",IF(AND('BPU_base (fixe)'!$E$23="OUI",'BPU_base (fixe)'!$I$23=""),"Compléter le % demandé dans BPU",$E9*'BPU_base (fixe)'!$I$23*'BPU_base (fixe)'!$M$23))),0)</f>
        <v>0</v>
      </c>
      <c r="CJ9" s="110">
        <f t="shared" ref="CJ9:CJ35" si="40">IFERROR(CI9*(CC9-CB9+1)/365,0)</f>
        <v>0</v>
      </c>
      <c r="CK9" s="37">
        <f>IFERROR(IF(CB9="",0,IF(AND(#REF!="OUI",OR($F9="",$F9=0)),"Saisir le nombre de logements",IF($F9&lt;&gt;"",VLOOKUP($D9,'BPU_base (fixe)'!$D$27:$E$32,2,0)*$F9,IF(AND(OR(#REF!="NON",#REF!=""),$F9=""),VLOOKUP($D9,'BPU_base (fixe)'!$D$27:$E$32,2,0))))),0)</f>
        <v>0</v>
      </c>
      <c r="CL9" s="44">
        <f t="shared" ref="CL9:CL35" si="41">IFERROR(IF(CB9="",0,$G9),0)</f>
        <v>0</v>
      </c>
      <c r="CM9" s="43">
        <f>IFERROR(IF(CB9="",0,VLOOKUP($D9,'BPU_base (fixe)'!$G$27:$H$32,2,0)*$E9),0)</f>
        <v>0</v>
      </c>
      <c r="CN9" s="79">
        <f t="shared" ref="CN9:CN35" si="42">+IFERROR(SUM(CK9:CM9),0)</f>
        <v>0</v>
      </c>
      <c r="CO9" s="46">
        <f t="shared" ref="CO9:CO35" si="43">IFERROR(CN9*(CC9-CB9+1)/365,0)</f>
        <v>0</v>
      </c>
      <c r="CP9" s="43">
        <f>IFERROR(IF(CB9="",0,IF(AND(#REF!="OUI",OR($F9="",$F9=0)),"Saisir le nombre de logements",IF($F9&lt;&gt;"",VLOOKUP($D9,'BPU_base (fixe)'!$E$36:$F$41,2,0)*$F9,IF(AND(OR(#REF!="NON",#REF!=""),$F9=""),VLOOKUP($D9,'BPU_base (fixe)'!$E$36:$F$41,2,0))))),0)</f>
        <v>0</v>
      </c>
      <c r="CQ9" s="44">
        <f>+IFERROR(IF(CB9="",0,'BPU_base (fixe)'!$H$39*$E9),0)</f>
        <v>0</v>
      </c>
      <c r="CR9" s="84">
        <f t="shared" ref="CR9:CR35" si="44">IFERROR(SUM(CP9:CQ9),0)</f>
        <v>0</v>
      </c>
      <c r="CS9" s="48">
        <f t="shared" ref="CS9:CS35" si="45">IFERROR(CR9*(CC9-CB9+1)/365,0)</f>
        <v>0</v>
      </c>
      <c r="CT9" s="61">
        <f t="shared" ref="CT9:CT35" si="46">IFERROR(CH9+CO9+CS9,0)</f>
        <v>0</v>
      </c>
      <c r="CU9" s="62">
        <f t="shared" ref="CU9:CU35" si="47">IFERROR(CT9*20%,0)</f>
        <v>0</v>
      </c>
      <c r="CV9" s="115">
        <f t="shared" ref="CV9:CV35" si="48">IFERROR(CT9+CU9,0)</f>
        <v>0</v>
      </c>
      <c r="CW9" s="121">
        <f>IFERROR(IF('BPU_base (fixe)'!$E$23="OUI",CT9+CJ9,0),0)</f>
        <v>0</v>
      </c>
      <c r="CX9" s="122">
        <f t="shared" ref="CX9:CX35" si="49">IFERROR(CW9*20%,0)</f>
        <v>0</v>
      </c>
      <c r="CY9" s="128">
        <f t="shared" ref="CY9:CY35" si="50">IFERROR(CW9+CX9,0)</f>
        <v>0</v>
      </c>
      <c r="CZ9" s="151" t="str">
        <f>IFERROR(IF(YEAR('BPU_base (fixe)'!$E$8)=2030,'BPU_base (fixe)'!$E$8,IF(AND(YEAR('BPU_base (fixe)'!$E$8)&lt;2030,YEAR('BPU_base (fixe)'!$H$8)&gt;=2030),DATE(2030,1,1),"")),"")</f>
        <v/>
      </c>
      <c r="DA9" s="33" t="str">
        <f>IFERROR(IF(AND(YEAR(CZ9)=2030,'BPU_base (fixe)'!$H$8&gt;=DATE(2030,12,31)),DATE(2030,12,31),IF(AND(YEAR(CZ9)=2030,'BPU_base (fixe)'!$H$8&lt;DATE(2030,12,31)),'BPU_base (fixe)'!$H$8,"")),"")</f>
        <v/>
      </c>
      <c r="DB9" s="38">
        <f>IFERROR(IF(CZ9="",0,IF('BPU_base (fixe)'!$D$14="Prix fixes",VLOOKUP($D9,'BPU_base (fixe)'!$C$17:$E$21,2,0)*$E9,IF('BPU_base (fixe)'!$D$14="Prix indexé PEG Monthly",(VLOOKUP($D9,'BPU_base (fixe)'!$C$17:$E$21,3,0)+'BPU_base (fixe)'!$J$14)*$E9))),0)</f>
        <v>0</v>
      </c>
      <c r="DC9" s="95">
        <f>IFERROR(IF(CZ9="",0,'BPU_base (fixe)'!$G$20*$E9),0)</f>
        <v>0</v>
      </c>
      <c r="DD9" s="95">
        <f>IFERROR(IF(CZ9="",0,'BPU_base (fixe)'!$M$20*$E9),0)</f>
        <v>0</v>
      </c>
      <c r="DE9" s="75">
        <f t="shared" ref="DE9:DE35" si="51">IFERROR(DB9+DC9+DD9,0)</f>
        <v>0</v>
      </c>
      <c r="DF9" s="41">
        <f t="shared" ref="DF9:DF28" si="52">IFERROR(DE9*(DA9-CZ9+1)/365,0)</f>
        <v>0</v>
      </c>
      <c r="DG9" s="108">
        <f>IFERROR(IF(CZ9="",0,IF('BPU_base (fixe)'!$E$23="NON","",IF(AND('BPU_base (fixe)'!$E$23="OUI",'BPU_base (fixe)'!$I$23=""),"Compléter le % demandé dans BPU",$E9*'BPU_base (fixe)'!$I$23*'BPU_base (fixe)'!$M$23))),0)</f>
        <v>0</v>
      </c>
      <c r="DH9" s="110">
        <f t="shared" ref="DH9:DH35" si="53">IFERROR(DG9*(DA9-CZ9+1)/365,0)</f>
        <v>0</v>
      </c>
      <c r="DI9" s="37">
        <f>IFERROR(IF(CZ9="",0,IF(AND(#REF!="OUI",OR($F9="",$F9=0)),"Saisir le nombre de logements",IF($F9&lt;&gt;"",VLOOKUP($D9,'BPU_base (fixe)'!$D$27:$E$32,2,0)*$F9,IF(AND(OR(#REF!="NON",#REF!=""),$F9=""),VLOOKUP($D9,'BPU_base (fixe)'!$D$27:$E$32,2,0))))),0)</f>
        <v>0</v>
      </c>
      <c r="DJ9" s="44">
        <f t="shared" ref="DJ9:DJ35" si="54">IFERROR(IF(CZ9="",0,$G9),0)</f>
        <v>0</v>
      </c>
      <c r="DK9" s="43">
        <f>IFERROR(IF(CZ9="",0,VLOOKUP($D9,'BPU_base (fixe)'!$G$27:$H$32,2,0)*$E9),0)</f>
        <v>0</v>
      </c>
      <c r="DL9" s="79">
        <f t="shared" ref="DL9:DL35" si="55">+IFERROR(SUM(DI9:DK9),0)</f>
        <v>0</v>
      </c>
      <c r="DM9" s="46">
        <f t="shared" ref="DM9:DM35" si="56">IFERROR(DL9*(DA9-CZ9+1)/365,0)</f>
        <v>0</v>
      </c>
      <c r="DN9" s="43">
        <f>IFERROR(IF(CZ9="",0,IF(AND(#REF!="OUI",OR($F9="",$F9=0)),"Saisir le nombre de logements",IF($F9&lt;&gt;"",VLOOKUP($D9,'BPU_base (fixe)'!$E$36:$F$41,2,0)*$F9,IF(AND(OR(#REF!="NON",#REF!=""),$F9=""),VLOOKUP($D9,'BPU_base (fixe)'!$E$36:$F$41,2,0))))),0)</f>
        <v>0</v>
      </c>
      <c r="DO9" s="44">
        <f>+IFERROR(IF(CZ9="",0,'BPU_base (fixe)'!$H$39*$E9),0)</f>
        <v>0</v>
      </c>
      <c r="DP9" s="84">
        <f t="shared" ref="DP9:DP35" si="57">IFERROR(SUM(DN9:DO9),0)</f>
        <v>0</v>
      </c>
      <c r="DQ9" s="48">
        <f t="shared" ref="DQ9:DQ35" si="58">IFERROR(DP9*(DA9-CZ9+1)/365,0)</f>
        <v>0</v>
      </c>
      <c r="DR9" s="61">
        <f t="shared" ref="DR9:DR35" si="59">IFERROR(DF9+DM9+DQ9,0)</f>
        <v>0</v>
      </c>
      <c r="DS9" s="62">
        <f t="shared" ref="DS9:DS35" si="60">IFERROR(DR9*20%,0)</f>
        <v>0</v>
      </c>
      <c r="DT9" s="63">
        <f t="shared" ref="DT9:DT35" si="61">IFERROR(DR9+DS9,0)</f>
        <v>0</v>
      </c>
      <c r="DU9" s="121">
        <f>IFERROR(IF('BPU_base (fixe)'!$E$23="OUI",DR9+DH9,0),0)</f>
        <v>0</v>
      </c>
      <c r="DV9" s="122">
        <f t="shared" ref="DV9:DV35" si="62">IFERROR(DU9*20%,0)</f>
        <v>0</v>
      </c>
      <c r="DW9" s="128">
        <f t="shared" ref="DW9:DW35" si="63">IFERROR(DU9+DV9,0)</f>
        <v>0</v>
      </c>
    </row>
    <row r="10" spans="2:127" hidden="1">
      <c r="B10" s="30">
        <v>3</v>
      </c>
      <c r="C10" s="19"/>
      <c r="D10" s="19" t="s">
        <v>21</v>
      </c>
      <c r="E10" s="92"/>
      <c r="F10" s="98"/>
      <c r="G10" s="159"/>
      <c r="H10" s="151">
        <f>IFERROR(IF(YEAR('BPU_base (fixe)'!$E$8)=2026,'BPU_base (fixe)'!$E$8,""),"")</f>
        <v>46296</v>
      </c>
      <c r="I10" s="33">
        <f>IFERROR(IF(AND(YEAR(H10)=2026,'BPU_base (fixe)'!$H$8&gt;=DATE(2026,12,31)),DATE(2026,12,31),IF(AND(YEAR(H10)=2026,'BPU_base (fixe)'!$H$8&lt;DATE(2026,12,31)),'BPU_base (fixe)'!$H$8,"")),"")</f>
        <v>46387</v>
      </c>
      <c r="J10" s="38">
        <f>IFERROR(IF(H10="",0,IF('BPU_base (fixe)'!$D$14="Prix fixes",VLOOKUP($D10,'BPU_base (fixe)'!$C$17:$E$21,2,0)*$E10,IF('BPU_base (fixe)'!$D$14="Prix indexé PEG Monthly",(VLOOKUP($D10,'BPU_base (fixe)'!$C$17:$E$21,3,0)+'BPU_base (fixe)'!$J$14)*$E10))),0)</f>
        <v>0</v>
      </c>
      <c r="K10" s="95">
        <f>IFERROR(IF(H10="",0,'BPU_base (fixe)'!$G$20*$E10),0)</f>
        <v>0</v>
      </c>
      <c r="L10" s="95">
        <f>IFERROR(IF(H10="",0,'BPU_base (fixe)'!$I$20*$E10),0)</f>
        <v>0</v>
      </c>
      <c r="M10" s="75">
        <f t="shared" si="3"/>
        <v>0</v>
      </c>
      <c r="N10" s="41">
        <f t="shared" si="4"/>
        <v>0</v>
      </c>
      <c r="O10" s="108">
        <f>IFERROR(IF(H10="",0,IF('BPU_base (fixe)'!$E$23="NON","",IF(AND('BPU_base (fixe)'!$E$23="OUI",'BPU_base (fixe)'!$I$23=""),"Compléter le % demandé dans BPU",$E10*'BPU_base (fixe)'!$I$23*'BPU_base (fixe)'!$M$23))),0)</f>
        <v>0</v>
      </c>
      <c r="P10" s="110">
        <f t="shared" si="5"/>
        <v>0</v>
      </c>
      <c r="Q10" s="37">
        <f>IFERROR(IF(H10="",0,IF(AND(#REF!="OUI",OR($F10="",$F10=0)),"Saisir le nombre de logements",IF($F10&lt;&gt;"",VLOOKUP($D10,'BPU_base (fixe)'!$D$27:$E$32,2,0)*$F10,IF(AND(OR(#REF!="NON",#REF!=""),$F10=""),VLOOKUP($D10,'BPU_base (fixe)'!$D$27:$E$32,2,0))))),0)</f>
        <v>0</v>
      </c>
      <c r="R10" s="44">
        <f t="shared" si="6"/>
        <v>0</v>
      </c>
      <c r="S10" s="43">
        <f>IFERROR(IF(H10="",0,VLOOKUP($D10,'BPU_base (fixe)'!$G$27:$H$32,2,0)*$E10),0)</f>
        <v>0</v>
      </c>
      <c r="T10" s="79">
        <f t="shared" si="7"/>
        <v>0</v>
      </c>
      <c r="U10" s="46">
        <f t="shared" si="8"/>
        <v>0</v>
      </c>
      <c r="V10" s="43">
        <f>IFERROR(IF(H10="",0,IF(AND(#REF!="OUI",OR($F10="",$F10=0)),"Saisir le nombre de logements",IF($F10&lt;&gt;"",VLOOKUP($D10,'BPU_base (fixe)'!$E$36:$F$41,2,0)*$F10,IF(AND(OR(#REF!="NON",#REF!=""),$F10=""),VLOOKUP($D10,'BPU_base (fixe)'!$E$36:$F$41,2,0))))),0)</f>
        <v>0</v>
      </c>
      <c r="W10" s="44">
        <f>+IFERROR(IF(H10="",0,'BPU_base (fixe)'!$H$39*$E10),0)</f>
        <v>0</v>
      </c>
      <c r="X10" s="84">
        <f t="shared" si="9"/>
        <v>0</v>
      </c>
      <c r="Y10" s="48">
        <f t="shared" si="10"/>
        <v>0</v>
      </c>
      <c r="Z10" s="61">
        <f t="shared" si="11"/>
        <v>0</v>
      </c>
      <c r="AA10" s="59">
        <f>IFERROR(Z10*'BPU_base (fixe)'!$J$39,0)</f>
        <v>0</v>
      </c>
      <c r="AB10" s="115">
        <f t="shared" si="12"/>
        <v>0</v>
      </c>
      <c r="AC10" s="121">
        <f>IFERROR(IF('BPU_base (fixe)'!$E$23="OUI",Z10+P10,0),0)</f>
        <v>0</v>
      </c>
      <c r="AD10" s="122">
        <f t="shared" si="13"/>
        <v>0</v>
      </c>
      <c r="AE10" s="128">
        <f t="shared" si="14"/>
        <v>0</v>
      </c>
      <c r="AF10" s="151">
        <f>IFERROR(IF(YEAR('BPU_base (fixe)'!$E$8)=2027,'BPU_base (fixe)'!$E$8,IF(AND(YEAR('BPU_base (fixe)'!$E$8)&lt;2027,YEAR('BPU_base (fixe)'!$H$8)&gt;=2027),DATE(2027,1,1),"")),"")</f>
        <v>46388</v>
      </c>
      <c r="AG10" s="33">
        <f>IFERROR(IF(AND(YEAR(AF10)=2027,'BPU_base (fixe)'!$H$8&gt;=DATE(2027,12,31)),DATE(2027,12,31),IF(AND(YEAR(AF10)=2027,'BPU_base (fixe)'!$H$8&lt;DATE(2027,12,31)),'BPU_base (fixe)'!$H$8,"")),"")</f>
        <v>46660</v>
      </c>
      <c r="AH10" s="38">
        <f>IFERROR(IF(AF10="",0,IF('BPU_base (fixe)'!$D$14="Prix fixes",VLOOKUP($D10,'BPU_base (fixe)'!$C$17:$E$21,2,0)*$E10,IF('BPU_base (fixe)'!$D$14="Prix indexé PEG Monthly",(VLOOKUP($D10,'BPU_base (fixe)'!$C$17:$E$21,3,0)+'BPU_base (fixe)'!$J$14)*$E10))),0)</f>
        <v>0</v>
      </c>
      <c r="AI10" s="95">
        <f>IFERROR(IF(AF10="",0,'BPU_base (fixe)'!$G$20*$E10),0)</f>
        <v>0</v>
      </c>
      <c r="AJ10" s="95">
        <f>IFERROR(IF(AF10="",0,'BPU_base (fixe)'!$J$20*$E10),0)</f>
        <v>0</v>
      </c>
      <c r="AK10" s="75">
        <f t="shared" si="15"/>
        <v>0</v>
      </c>
      <c r="AL10" s="41">
        <f t="shared" si="16"/>
        <v>0</v>
      </c>
      <c r="AM10" s="108">
        <f>IFERROR(IF(AF10="",0,IF('BPU_base (fixe)'!$E$23="NON","",IF(AND('BPU_base (fixe)'!$E$23="OUI",'BPU_base (fixe)'!$I$23=""),"Compléter le % demandé dans BPU",$E10*'BPU_base (fixe)'!$I$23*'BPU_base (fixe)'!$M$23))),0)</f>
        <v>0</v>
      </c>
      <c r="AN10" s="110">
        <f t="shared" si="17"/>
        <v>0</v>
      </c>
      <c r="AO10" s="37">
        <f>IFERROR(IF(AF10="",0,IF(AND(#REF!="OUI",OR($F10="",$F10=0)),"Saisir le nombre de logements",IF($F10&lt;&gt;"",VLOOKUP($D10,'BPU_base (fixe)'!$D$27:$E$32,2,0)*$F10,IF(AND(OR(#REF!="NON",#REF!=""),$F10=""),VLOOKUP($D10,'BPU_base (fixe)'!$D$27:$E$32,2,0))))),0)</f>
        <v>0</v>
      </c>
      <c r="AP10" s="44">
        <f t="shared" si="18"/>
        <v>0</v>
      </c>
      <c r="AQ10" s="43">
        <f>IFERROR(IF(AF10="",0,VLOOKUP($D10,'BPU_base (fixe)'!$G$27:$H$32,2,0)*$E10),0)</f>
        <v>0</v>
      </c>
      <c r="AR10" s="79">
        <f t="shared" si="19"/>
        <v>0</v>
      </c>
      <c r="AS10" s="46">
        <f t="shared" si="20"/>
        <v>0</v>
      </c>
      <c r="AT10" s="43">
        <f>IFERROR(IF(AF10="",0,IF(AND(#REF!="OUI",OR($F10="",$F10=0)),"Saisir le nombre de logements",IF($F10&lt;&gt;"",VLOOKUP($D10,'BPU_base (fixe)'!$E$36:$F$41,2,0)*$F10,IF(AND(OR(#REF!="NON",#REF!=""),$F10=""),VLOOKUP($D10,'BPU_base (fixe)'!$E$36:$F$41,2,0))))),0)</f>
        <v>0</v>
      </c>
      <c r="AU10" s="44">
        <f>+IFERROR(IF(AF10="",0,'BPU_base (fixe)'!$H$39*$E10),0)</f>
        <v>0</v>
      </c>
      <c r="AV10" s="84">
        <f t="shared" si="0"/>
        <v>0</v>
      </c>
      <c r="AW10" s="48">
        <f t="shared" si="1"/>
        <v>0</v>
      </c>
      <c r="AX10" s="61">
        <f t="shared" si="21"/>
        <v>0</v>
      </c>
      <c r="AY10" s="62">
        <f t="shared" si="22"/>
        <v>0</v>
      </c>
      <c r="AZ10" s="115">
        <f t="shared" si="23"/>
        <v>0</v>
      </c>
      <c r="BA10" s="121">
        <f>IFERROR(IF('BPU_base (fixe)'!$E$23="OUI",AX10+AN10,0),0)</f>
        <v>0</v>
      </c>
      <c r="BB10" s="122">
        <f t="shared" si="24"/>
        <v>0</v>
      </c>
      <c r="BC10" s="128">
        <f t="shared" si="25"/>
        <v>0</v>
      </c>
      <c r="BD10" s="151" t="str">
        <f>IFERROR(IF(YEAR('BPU_base (fixe)'!$E$8)=2028,'BPU_base (fixe)'!$E$8,IF(AND(YEAR('BPU_base (fixe)'!$E$8)&lt;2028,YEAR('BPU_base (fixe)'!$H$8)&gt;=2028),DATE(2028,1,1),"")),"")</f>
        <v/>
      </c>
      <c r="BE10" s="33" t="str">
        <f>IFERROR(IF(AND(YEAR(BD10)=2028,'BPU_base (fixe)'!$H$8&gt;=DATE(2028,12,31)),DATE(2028,12,31),IF(AND(YEAR(BD10)=2028,'BPU_base (fixe)'!$H$8&lt;DATE(2028,12,31)),'BPU_base (fixe)'!$H$8,"")),"")</f>
        <v/>
      </c>
      <c r="BF10" s="38">
        <f>IFERROR(IF(BD10="",0,IF('BPU_base (fixe)'!$D$14="Prix fixes",VLOOKUP($D10,'BPU_base (fixe)'!$C$17:$E$21,2,0)*$E10,IF('BPU_base (fixe)'!$D$14="Prix indexé PEG Monthly",(VLOOKUP($D10,'BPU_base (fixe)'!$C$17:$E$21,3,0)+'BPU_base (fixe)'!$J$14)*$E10))),0)</f>
        <v>0</v>
      </c>
      <c r="BG10" s="95">
        <f>IFERROR(IF(BD10="",0,'BPU_base (fixe)'!$G$20*$E10),0)</f>
        <v>0</v>
      </c>
      <c r="BH10" s="95">
        <f>IFERROR(IF(BD10="",0,'BPU_base (fixe)'!$K$20*$E10),0)</f>
        <v>0</v>
      </c>
      <c r="BI10" s="75">
        <f t="shared" si="26"/>
        <v>0</v>
      </c>
      <c r="BJ10" s="41">
        <f t="shared" si="27"/>
        <v>0</v>
      </c>
      <c r="BK10" s="108">
        <f>IFERROR(IF(BD10="",0,IF('BPU_base (fixe)'!$E$23="NON","",IF(AND('BPU_base (fixe)'!$E$23="OUI",'BPU_base (fixe)'!$I$23=""),"Compléter le % demandé dans BPU",$E10*'BPU_base (fixe)'!$I$23*'BPU_base (fixe)'!$M$23))),0)</f>
        <v>0</v>
      </c>
      <c r="BL10" s="110">
        <f t="shared" si="28"/>
        <v>0</v>
      </c>
      <c r="BM10" s="37">
        <f>IFERROR(IF(BD10="",0,IF(AND(#REF!="OUI",OR($F10="",$F10=0)),"Saisir le nombre de logements",IF($F10&lt;&gt;"",VLOOKUP($D10,'BPU_base (fixe)'!$D$27:$E$32,2,0)*$F10,IF(AND(OR(#REF!="NON",#REF!=""),$F10=""),VLOOKUP($D10,'BPU_base (fixe)'!$D$27:$E$32,2,0))))),0)</f>
        <v>0</v>
      </c>
      <c r="BN10" s="44">
        <f t="shared" si="29"/>
        <v>0</v>
      </c>
      <c r="BO10" s="43">
        <f>IFERROR(IF(BD10="",0,VLOOKUP($D10,'BPU_base (fixe)'!$G$27:$H$32,2,0)*$E10),0)</f>
        <v>0</v>
      </c>
      <c r="BP10" s="79">
        <f t="shared" si="30"/>
        <v>0</v>
      </c>
      <c r="BQ10" s="46">
        <f t="shared" si="31"/>
        <v>0</v>
      </c>
      <c r="BR10" s="43">
        <f>IFERROR(IF(BD10="",0,IF(AND(#REF!="OUI",OR($F10="",$F10=0)),"Saisir le nombre de logements",IF($F10&lt;&gt;"",VLOOKUP($D10,'BPU_base (fixe)'!$E$36:$F$41,2,0)*$F10,IF(AND(OR(#REF!="NON",#REF!=""),$F10=""),VLOOKUP($D10,'BPU_base (fixe)'!$E$36:$F$41,2,0))))),0)</f>
        <v>0</v>
      </c>
      <c r="BS10" s="44">
        <f>+IFERROR(IF(BD10="",0,'BPU_base (fixe)'!$H$39*$E10),0)</f>
        <v>0</v>
      </c>
      <c r="BT10" s="84">
        <f t="shared" si="2"/>
        <v>0</v>
      </c>
      <c r="BU10" s="48">
        <f t="shared" si="32"/>
        <v>0</v>
      </c>
      <c r="BV10" s="61">
        <f t="shared" si="33"/>
        <v>0</v>
      </c>
      <c r="BW10" s="62">
        <f t="shared" si="34"/>
        <v>0</v>
      </c>
      <c r="BX10" s="115">
        <f t="shared" si="35"/>
        <v>0</v>
      </c>
      <c r="BY10" s="121">
        <f>IFERROR(IF('BPU_base (fixe)'!$E$23="OUI",BV10+BL10,0),0)</f>
        <v>0</v>
      </c>
      <c r="BZ10" s="122">
        <f t="shared" si="36"/>
        <v>0</v>
      </c>
      <c r="CA10" s="128">
        <f t="shared" si="37"/>
        <v>0</v>
      </c>
      <c r="CB10" s="151" t="str">
        <f>IFERROR(IF(YEAR('BPU_base (fixe)'!$E$8)=2029,'BPU_base (fixe)'!$E$8,IF(AND(YEAR('BPU_base (fixe)'!$E$8)&lt;2029,YEAR('BPU_base (fixe)'!$H$8)&gt;=2029),DATE(2029,1,1),"")),"")</f>
        <v/>
      </c>
      <c r="CC10" s="33" t="str">
        <f>IFERROR(IF(AND(YEAR(CB10)=2029,'BPU_base (fixe)'!$H$8&gt;=DATE(2029,12,31)),DATE(2029,12,31),IF(AND(YEAR(CB10)=2029,'BPU_base (fixe)'!$H$8&lt;DATE(2029,12,31)),'BPU_base (fixe)'!$H$8,"")),"")</f>
        <v/>
      </c>
      <c r="CD10" s="38">
        <f>IFERROR(IF(CB10="",0,IF('BPU_base (fixe)'!$D$14="Prix fixes",VLOOKUP($D10,'BPU_base (fixe)'!$C$17:$E$21,2,0)*$E10,IF('BPU_base (fixe)'!$D$14="Prix indexé PEG Monthly",(VLOOKUP($D10,'BPU_base (fixe)'!$C$17:$E$21,3,0)+'BPU_base (fixe)'!$J$14)*$E10))),0)</f>
        <v>0</v>
      </c>
      <c r="CE10" s="95">
        <f>IFERROR(IF(CB10="",0,'BPU_base (fixe)'!$G$20*$E10),0)</f>
        <v>0</v>
      </c>
      <c r="CF10" s="95">
        <f>IFERROR(IF(CB10="",0,'BPU_base (fixe)'!$L$20*$E10),0)</f>
        <v>0</v>
      </c>
      <c r="CG10" s="75">
        <f t="shared" si="38"/>
        <v>0</v>
      </c>
      <c r="CH10" s="41">
        <f t="shared" si="39"/>
        <v>0</v>
      </c>
      <c r="CI10" s="108">
        <f>IFERROR(IF(CB10="",0,IF('BPU_base (fixe)'!$E$23="NON","",IF(AND('BPU_base (fixe)'!$E$23="OUI",'BPU_base (fixe)'!$I$23=""),"Compléter le % demandé dans BPU",$E10*'BPU_base (fixe)'!$I$23*'BPU_base (fixe)'!$M$23))),0)</f>
        <v>0</v>
      </c>
      <c r="CJ10" s="110">
        <f t="shared" si="40"/>
        <v>0</v>
      </c>
      <c r="CK10" s="37">
        <f>IFERROR(IF(CB10="",0,IF(AND(#REF!="OUI",OR($F10="",$F10=0)),"Saisir le nombre de logements",IF($F10&lt;&gt;"",VLOOKUP($D10,'BPU_base (fixe)'!$D$27:$E$32,2,0)*$F10,IF(AND(OR(#REF!="NON",#REF!=""),$F10=""),VLOOKUP($D10,'BPU_base (fixe)'!$D$27:$E$32,2,0))))),0)</f>
        <v>0</v>
      </c>
      <c r="CL10" s="44">
        <f t="shared" si="41"/>
        <v>0</v>
      </c>
      <c r="CM10" s="43">
        <f>IFERROR(IF(CB10="",0,VLOOKUP($D10,'BPU_base (fixe)'!$G$27:$H$32,2,0)*$E10),0)</f>
        <v>0</v>
      </c>
      <c r="CN10" s="79">
        <f t="shared" si="42"/>
        <v>0</v>
      </c>
      <c r="CO10" s="46">
        <f t="shared" si="43"/>
        <v>0</v>
      </c>
      <c r="CP10" s="43">
        <f>IFERROR(IF(CB10="",0,IF(AND(#REF!="OUI",OR($F10="",$F10=0)),"Saisir le nombre de logements",IF($F10&lt;&gt;"",VLOOKUP($D10,'BPU_base (fixe)'!$E$36:$F$41,2,0)*$F10,IF(AND(OR(#REF!="NON",#REF!=""),$F10=""),VLOOKUP($D10,'BPU_base (fixe)'!$E$36:$F$41,2,0))))),0)</f>
        <v>0</v>
      </c>
      <c r="CQ10" s="44">
        <f>+IFERROR(IF(CB10="",0,'BPU_base (fixe)'!$H$39*$E10),0)</f>
        <v>0</v>
      </c>
      <c r="CR10" s="84">
        <f t="shared" si="44"/>
        <v>0</v>
      </c>
      <c r="CS10" s="48">
        <f t="shared" si="45"/>
        <v>0</v>
      </c>
      <c r="CT10" s="61">
        <f t="shared" si="46"/>
        <v>0</v>
      </c>
      <c r="CU10" s="62">
        <f t="shared" si="47"/>
        <v>0</v>
      </c>
      <c r="CV10" s="115">
        <f t="shared" si="48"/>
        <v>0</v>
      </c>
      <c r="CW10" s="121">
        <f>IFERROR(IF('BPU_base (fixe)'!$E$23="OUI",CT10+CJ10,0),0)</f>
        <v>0</v>
      </c>
      <c r="CX10" s="122">
        <f t="shared" si="49"/>
        <v>0</v>
      </c>
      <c r="CY10" s="128">
        <f t="shared" si="50"/>
        <v>0</v>
      </c>
      <c r="CZ10" s="151" t="str">
        <f>IFERROR(IF(YEAR('BPU_base (fixe)'!$E$8)=2030,'BPU_base (fixe)'!$E$8,IF(AND(YEAR('BPU_base (fixe)'!$E$8)&lt;2030,YEAR('BPU_base (fixe)'!$H$8)&gt;=2030),DATE(2030,1,1),"")),"")</f>
        <v/>
      </c>
      <c r="DA10" s="33" t="str">
        <f>IFERROR(IF(AND(YEAR(CZ10)=2030,'BPU_base (fixe)'!$H$8&gt;=DATE(2030,12,31)),DATE(2030,12,31),IF(AND(YEAR(CZ10)=2030,'BPU_base (fixe)'!$H$8&lt;DATE(2030,12,31)),'BPU_base (fixe)'!$H$8,"")),"")</f>
        <v/>
      </c>
      <c r="DB10" s="38">
        <f>IFERROR(IF(CZ10="",0,IF('BPU_base (fixe)'!$D$14="Prix fixes",VLOOKUP($D10,'BPU_base (fixe)'!$C$17:$E$21,2,0)*$E10,IF('BPU_base (fixe)'!$D$14="Prix indexé PEG Monthly",(VLOOKUP($D10,'BPU_base (fixe)'!$C$17:$E$21,3,0)+'BPU_base (fixe)'!$J$14)*$E10))),0)</f>
        <v>0</v>
      </c>
      <c r="DC10" s="95">
        <f>IFERROR(IF(CZ10="",0,'BPU_base (fixe)'!$G$20*$E10),0)</f>
        <v>0</v>
      </c>
      <c r="DD10" s="95">
        <f>IFERROR(IF(CZ10="",0,'BPU_base (fixe)'!$M$20*$E10),0)</f>
        <v>0</v>
      </c>
      <c r="DE10" s="75">
        <f t="shared" si="51"/>
        <v>0</v>
      </c>
      <c r="DF10" s="41">
        <f t="shared" si="52"/>
        <v>0</v>
      </c>
      <c r="DG10" s="108">
        <f>IFERROR(IF(CZ10="",0,IF('BPU_base (fixe)'!$E$23="NON","",IF(AND('BPU_base (fixe)'!$E$23="OUI",'BPU_base (fixe)'!$I$23=""),"Compléter le % demandé dans BPU",$E10*'BPU_base (fixe)'!$I$23*'BPU_base (fixe)'!$M$23))),0)</f>
        <v>0</v>
      </c>
      <c r="DH10" s="110">
        <f t="shared" si="53"/>
        <v>0</v>
      </c>
      <c r="DI10" s="37">
        <f>IFERROR(IF(CZ10="",0,IF(AND(#REF!="OUI",OR($F10="",$F10=0)),"Saisir le nombre de logements",IF($F10&lt;&gt;"",VLOOKUP($D10,'BPU_base (fixe)'!$D$27:$E$32,2,0)*$F10,IF(AND(OR(#REF!="NON",#REF!=""),$F10=""),VLOOKUP($D10,'BPU_base (fixe)'!$D$27:$E$32,2,0))))),0)</f>
        <v>0</v>
      </c>
      <c r="DJ10" s="44">
        <f t="shared" si="54"/>
        <v>0</v>
      </c>
      <c r="DK10" s="43">
        <f>IFERROR(IF(CZ10="",0,VLOOKUP($D10,'BPU_base (fixe)'!$G$27:$H$32,2,0)*$E10),0)</f>
        <v>0</v>
      </c>
      <c r="DL10" s="79">
        <f t="shared" si="55"/>
        <v>0</v>
      </c>
      <c r="DM10" s="46">
        <f t="shared" si="56"/>
        <v>0</v>
      </c>
      <c r="DN10" s="43">
        <f>IFERROR(IF(CZ10="",0,IF(AND(#REF!="OUI",OR($F10="",$F10=0)),"Saisir le nombre de logements",IF($F10&lt;&gt;"",VLOOKUP($D10,'BPU_base (fixe)'!$E$36:$F$41,2,0)*$F10,IF(AND(OR(#REF!="NON",#REF!=""),$F10=""),VLOOKUP($D10,'BPU_base (fixe)'!$E$36:$F$41,2,0))))),0)</f>
        <v>0</v>
      </c>
      <c r="DO10" s="44">
        <f>+IFERROR(IF(CZ10="",0,'BPU_base (fixe)'!$H$39*$E10),0)</f>
        <v>0</v>
      </c>
      <c r="DP10" s="84">
        <f t="shared" si="57"/>
        <v>0</v>
      </c>
      <c r="DQ10" s="48">
        <f t="shared" si="58"/>
        <v>0</v>
      </c>
      <c r="DR10" s="61">
        <f t="shared" si="59"/>
        <v>0</v>
      </c>
      <c r="DS10" s="62">
        <f t="shared" si="60"/>
        <v>0</v>
      </c>
      <c r="DT10" s="63">
        <f t="shared" si="61"/>
        <v>0</v>
      </c>
      <c r="DU10" s="121">
        <f>IFERROR(IF('BPU_base (fixe)'!$E$23="OUI",DR10+DH10,0),0)</f>
        <v>0</v>
      </c>
      <c r="DV10" s="122">
        <f t="shared" si="62"/>
        <v>0</v>
      </c>
      <c r="DW10" s="128">
        <f t="shared" si="63"/>
        <v>0</v>
      </c>
    </row>
    <row r="11" spans="2:127" hidden="1">
      <c r="B11" s="30">
        <v>4</v>
      </c>
      <c r="C11" s="19"/>
      <c r="D11" s="19" t="s">
        <v>22</v>
      </c>
      <c r="E11" s="92"/>
      <c r="F11" s="98"/>
      <c r="G11" s="159"/>
      <c r="H11" s="151">
        <f>IFERROR(IF(YEAR('BPU_base (fixe)'!$E$8)=2026,'BPU_base (fixe)'!$E$8,""),"")</f>
        <v>46296</v>
      </c>
      <c r="I11" s="33">
        <f>IFERROR(IF(AND(YEAR(H11)=2026,'BPU_base (fixe)'!$H$8&gt;=DATE(2026,12,31)),DATE(2026,12,31),IF(AND(YEAR(H11)=2026,'BPU_base (fixe)'!$H$8&lt;DATE(2026,12,31)),'BPU_base (fixe)'!$H$8,"")),"")</f>
        <v>46387</v>
      </c>
      <c r="J11" s="38">
        <f>IFERROR(IF(H11="",0,IF('BPU_base (fixe)'!$D$14="Prix fixes",VLOOKUP($D11,'BPU_base (fixe)'!$C$17:$E$21,2,0)*$E11,IF('BPU_base (fixe)'!$D$14="Prix indexé PEG Monthly",(VLOOKUP($D11,'BPU_base (fixe)'!$C$17:$E$21,3,0)+'BPU_base (fixe)'!$J$14)*$E11))),0)</f>
        <v>0</v>
      </c>
      <c r="K11" s="95">
        <f>IFERROR(IF(H11="",0,'BPU_base (fixe)'!$G$20*$E11),0)</f>
        <v>0</v>
      </c>
      <c r="L11" s="95">
        <f>IFERROR(IF(H11="",0,'BPU_base (fixe)'!$I$20*$E11),0)</f>
        <v>0</v>
      </c>
      <c r="M11" s="75">
        <f t="shared" si="3"/>
        <v>0</v>
      </c>
      <c r="N11" s="41">
        <f t="shared" si="4"/>
        <v>0</v>
      </c>
      <c r="O11" s="108">
        <f>IFERROR(IF(H11="",0,IF('BPU_base (fixe)'!$E$23="NON","",IF(AND('BPU_base (fixe)'!$E$23="OUI",'BPU_base (fixe)'!$I$23=""),"Compléter le % demandé dans BPU",$E11*'BPU_base (fixe)'!$I$23*'BPU_base (fixe)'!$M$23))),0)</f>
        <v>0</v>
      </c>
      <c r="P11" s="110">
        <f t="shared" si="5"/>
        <v>0</v>
      </c>
      <c r="Q11" s="37">
        <f>IFERROR(IF(H11="",0,IF(AND(#REF!="OUI",OR($F11="",$F11=0)),"Saisir le nombre de logements",IF($F11&lt;&gt;"",VLOOKUP($D11,'BPU_base (fixe)'!$D$27:$E$32,2,0)*$F11,IF(AND(OR(#REF!="NON",#REF!=""),$F11=""),VLOOKUP($D11,'BPU_base (fixe)'!$D$27:$E$32,2,0))))),0)</f>
        <v>0</v>
      </c>
      <c r="R11" s="44">
        <f t="shared" si="6"/>
        <v>0</v>
      </c>
      <c r="S11" s="43">
        <f>IFERROR(IF(H11="",0,VLOOKUP($D11,'BPU_base (fixe)'!$G$27:$H$32,2,0)*$E11),0)</f>
        <v>0</v>
      </c>
      <c r="T11" s="79">
        <f t="shared" si="7"/>
        <v>0</v>
      </c>
      <c r="U11" s="46">
        <f t="shared" si="8"/>
        <v>0</v>
      </c>
      <c r="V11" s="43">
        <f>IFERROR(IF(H11="",0,IF(AND(#REF!="OUI",OR($F11="",$F11=0)),"Saisir le nombre de logements",IF($F11&lt;&gt;"",VLOOKUP($D11,'BPU_base (fixe)'!$E$36:$F$41,2,0)*$F11,IF(AND(OR(#REF!="NON",#REF!=""),$F11=""),VLOOKUP($D11,'BPU_base (fixe)'!$E$36:$F$41,2,0))))),0)</f>
        <v>0</v>
      </c>
      <c r="W11" s="44">
        <f>+IFERROR(IF(H11="",0,'BPU_base (fixe)'!$H$39*$E11),0)</f>
        <v>0</v>
      </c>
      <c r="X11" s="84">
        <f t="shared" si="9"/>
        <v>0</v>
      </c>
      <c r="Y11" s="48">
        <f t="shared" si="10"/>
        <v>0</v>
      </c>
      <c r="Z11" s="61">
        <f t="shared" si="11"/>
        <v>0</v>
      </c>
      <c r="AA11" s="59">
        <f>IFERROR(Z11*'BPU_base (fixe)'!$J$39,0)</f>
        <v>0</v>
      </c>
      <c r="AB11" s="115">
        <f t="shared" si="12"/>
        <v>0</v>
      </c>
      <c r="AC11" s="121">
        <f>IFERROR(IF('BPU_base (fixe)'!$E$23="OUI",Z11+P11,0),0)</f>
        <v>0</v>
      </c>
      <c r="AD11" s="122">
        <f t="shared" si="13"/>
        <v>0</v>
      </c>
      <c r="AE11" s="128">
        <f t="shared" si="14"/>
        <v>0</v>
      </c>
      <c r="AF11" s="151">
        <f>IFERROR(IF(YEAR('BPU_base (fixe)'!$E$8)=2027,'BPU_base (fixe)'!$E$8,IF(AND(YEAR('BPU_base (fixe)'!$E$8)&lt;2027,YEAR('BPU_base (fixe)'!$H$8)&gt;=2027),DATE(2027,1,1),"")),"")</f>
        <v>46388</v>
      </c>
      <c r="AG11" s="33">
        <f>IFERROR(IF(AND(YEAR(AF11)=2027,'BPU_base (fixe)'!$H$8&gt;=DATE(2027,12,31)),DATE(2027,12,31),IF(AND(YEAR(AF11)=2027,'BPU_base (fixe)'!$H$8&lt;DATE(2027,12,31)),'BPU_base (fixe)'!$H$8,"")),"")</f>
        <v>46660</v>
      </c>
      <c r="AH11" s="38">
        <f>IFERROR(IF(AF11="",0,IF('BPU_base (fixe)'!$D$14="Prix fixes",VLOOKUP($D11,'BPU_base (fixe)'!$C$17:$E$21,2,0)*$E11,IF('BPU_base (fixe)'!$D$14="Prix indexé PEG Monthly",(VLOOKUP($D11,'BPU_base (fixe)'!$C$17:$E$21,3,0)+'BPU_base (fixe)'!$J$14)*$E11))),0)</f>
        <v>0</v>
      </c>
      <c r="AI11" s="95">
        <f>IFERROR(IF(AF11="",0,'BPU_base (fixe)'!$G$20*$E11),0)</f>
        <v>0</v>
      </c>
      <c r="AJ11" s="95">
        <f>IFERROR(IF(AF11="",0,'BPU_base (fixe)'!$J$20*$E11),0)</f>
        <v>0</v>
      </c>
      <c r="AK11" s="75">
        <f t="shared" si="15"/>
        <v>0</v>
      </c>
      <c r="AL11" s="41">
        <f t="shared" si="16"/>
        <v>0</v>
      </c>
      <c r="AM11" s="108">
        <f>IFERROR(IF(AF11="",0,IF('BPU_base (fixe)'!$E$23="NON","",IF(AND('BPU_base (fixe)'!$E$23="OUI",'BPU_base (fixe)'!$I$23=""),"Compléter le % demandé dans BPU",$E11*'BPU_base (fixe)'!$I$23*'BPU_base (fixe)'!$M$23))),0)</f>
        <v>0</v>
      </c>
      <c r="AN11" s="110">
        <f t="shared" si="17"/>
        <v>0</v>
      </c>
      <c r="AO11" s="37">
        <f>IFERROR(IF(AF11="",0,IF(AND(#REF!="OUI",OR($F11="",$F11=0)),"Saisir le nombre de logements",IF($F11&lt;&gt;"",VLOOKUP($D11,'BPU_base (fixe)'!$D$27:$E$32,2,0)*$F11,IF(AND(OR(#REF!="NON",#REF!=""),$F11=""),VLOOKUP($D11,'BPU_base (fixe)'!$D$27:$E$32,2,0))))),0)</f>
        <v>0</v>
      </c>
      <c r="AP11" s="44">
        <f t="shared" si="18"/>
        <v>0</v>
      </c>
      <c r="AQ11" s="43">
        <f>IFERROR(IF(AF11="",0,VLOOKUP($D11,'BPU_base (fixe)'!$G$27:$H$32,2,0)*$E11),0)</f>
        <v>0</v>
      </c>
      <c r="AR11" s="79">
        <f t="shared" si="19"/>
        <v>0</v>
      </c>
      <c r="AS11" s="46">
        <f t="shared" si="20"/>
        <v>0</v>
      </c>
      <c r="AT11" s="43">
        <f>IFERROR(IF(AF11="",0,IF(AND(#REF!="OUI",OR($F11="",$F11=0)),"Saisir le nombre de logements",IF($F11&lt;&gt;"",VLOOKUP($D11,'BPU_base (fixe)'!$E$36:$F$41,2,0)*$F11,IF(AND(OR(#REF!="NON",#REF!=""),$F11=""),VLOOKUP($D11,'BPU_base (fixe)'!$E$36:$F$41,2,0))))),0)</f>
        <v>0</v>
      </c>
      <c r="AU11" s="44">
        <f>+IFERROR(IF(AF11="",0,'BPU_base (fixe)'!$H$39*$E11),0)</f>
        <v>0</v>
      </c>
      <c r="AV11" s="84">
        <f t="shared" si="0"/>
        <v>0</v>
      </c>
      <c r="AW11" s="48">
        <f t="shared" si="1"/>
        <v>0</v>
      </c>
      <c r="AX11" s="61">
        <f t="shared" si="21"/>
        <v>0</v>
      </c>
      <c r="AY11" s="62">
        <f t="shared" si="22"/>
        <v>0</v>
      </c>
      <c r="AZ11" s="115">
        <f t="shared" si="23"/>
        <v>0</v>
      </c>
      <c r="BA11" s="121">
        <f>IFERROR(IF('BPU_base (fixe)'!$E$23="OUI",AX11+AN11,0),0)</f>
        <v>0</v>
      </c>
      <c r="BB11" s="122">
        <f t="shared" si="24"/>
        <v>0</v>
      </c>
      <c r="BC11" s="128">
        <f t="shared" si="25"/>
        <v>0</v>
      </c>
      <c r="BD11" s="151" t="str">
        <f>IFERROR(IF(YEAR('BPU_base (fixe)'!$E$8)=2028,'BPU_base (fixe)'!$E$8,IF(AND(YEAR('BPU_base (fixe)'!$E$8)&lt;2028,YEAR('BPU_base (fixe)'!$H$8)&gt;=2028),DATE(2028,1,1),"")),"")</f>
        <v/>
      </c>
      <c r="BE11" s="33" t="str">
        <f>IFERROR(IF(AND(YEAR(BD11)=2028,'BPU_base (fixe)'!$H$8&gt;=DATE(2028,12,31)),DATE(2028,12,31),IF(AND(YEAR(BD11)=2028,'BPU_base (fixe)'!$H$8&lt;DATE(2028,12,31)),'BPU_base (fixe)'!$H$8,"")),"")</f>
        <v/>
      </c>
      <c r="BF11" s="38">
        <f>IFERROR(IF(BD11="",0,IF('BPU_base (fixe)'!$D$14="Prix fixes",VLOOKUP($D11,'BPU_base (fixe)'!$C$17:$E$21,2,0)*$E11,IF('BPU_base (fixe)'!$D$14="Prix indexé PEG Monthly",(VLOOKUP($D11,'BPU_base (fixe)'!$C$17:$E$21,3,0)+'BPU_base (fixe)'!$J$14)*$E11))),0)</f>
        <v>0</v>
      </c>
      <c r="BG11" s="95">
        <f>IFERROR(IF(BD11="",0,'BPU_base (fixe)'!$G$20*$E11),0)</f>
        <v>0</v>
      </c>
      <c r="BH11" s="95">
        <f>IFERROR(IF(BD11="",0,'BPU_base (fixe)'!$K$20*$E11),0)</f>
        <v>0</v>
      </c>
      <c r="BI11" s="75">
        <f t="shared" si="26"/>
        <v>0</v>
      </c>
      <c r="BJ11" s="41">
        <f t="shared" si="27"/>
        <v>0</v>
      </c>
      <c r="BK11" s="108">
        <f>IFERROR(IF(BD11="",0,IF('BPU_base (fixe)'!$E$23="NON","",IF(AND('BPU_base (fixe)'!$E$23="OUI",'BPU_base (fixe)'!$I$23=""),"Compléter le % demandé dans BPU",$E11*'BPU_base (fixe)'!$I$23*'BPU_base (fixe)'!$M$23))),0)</f>
        <v>0</v>
      </c>
      <c r="BL11" s="110">
        <f t="shared" si="28"/>
        <v>0</v>
      </c>
      <c r="BM11" s="37">
        <f>IFERROR(IF(BD11="",0,IF(AND(#REF!="OUI",OR($F11="",$F11=0)),"Saisir le nombre de logements",IF($F11&lt;&gt;"",VLOOKUP($D11,'BPU_base (fixe)'!$D$27:$E$32,2,0)*$F11,IF(AND(OR(#REF!="NON",#REF!=""),$F11=""),VLOOKUP($D11,'BPU_base (fixe)'!$D$27:$E$32,2,0))))),0)</f>
        <v>0</v>
      </c>
      <c r="BN11" s="44">
        <f t="shared" si="29"/>
        <v>0</v>
      </c>
      <c r="BO11" s="43">
        <f>IFERROR(IF(BD11="",0,VLOOKUP($D11,'BPU_base (fixe)'!$G$27:$H$32,2,0)*$E11),0)</f>
        <v>0</v>
      </c>
      <c r="BP11" s="79">
        <f t="shared" si="30"/>
        <v>0</v>
      </c>
      <c r="BQ11" s="46">
        <f t="shared" si="31"/>
        <v>0</v>
      </c>
      <c r="BR11" s="43">
        <f>IFERROR(IF(BD11="",0,IF(AND(#REF!="OUI",OR($F11="",$F11=0)),"Saisir le nombre de logements",IF($F11&lt;&gt;"",VLOOKUP($D11,'BPU_base (fixe)'!$E$36:$F$41,2,0)*$F11,IF(AND(OR(#REF!="NON",#REF!=""),$F11=""),VLOOKUP($D11,'BPU_base (fixe)'!$E$36:$F$41,2,0))))),0)</f>
        <v>0</v>
      </c>
      <c r="BS11" s="44">
        <f>+IFERROR(IF(BD11="",0,'BPU_base (fixe)'!$H$39*$E11),0)</f>
        <v>0</v>
      </c>
      <c r="BT11" s="84">
        <f t="shared" si="2"/>
        <v>0</v>
      </c>
      <c r="BU11" s="48">
        <f t="shared" si="32"/>
        <v>0</v>
      </c>
      <c r="BV11" s="61">
        <f t="shared" si="33"/>
        <v>0</v>
      </c>
      <c r="BW11" s="62">
        <f t="shared" si="34"/>
        <v>0</v>
      </c>
      <c r="BX11" s="115">
        <f t="shared" si="35"/>
        <v>0</v>
      </c>
      <c r="BY11" s="121">
        <f>IFERROR(IF('BPU_base (fixe)'!$E$23="OUI",BV11+BL11,0),0)</f>
        <v>0</v>
      </c>
      <c r="BZ11" s="122">
        <f t="shared" si="36"/>
        <v>0</v>
      </c>
      <c r="CA11" s="128">
        <f t="shared" si="37"/>
        <v>0</v>
      </c>
      <c r="CB11" s="151" t="str">
        <f>IFERROR(IF(YEAR('BPU_base (fixe)'!$E$8)=2029,'BPU_base (fixe)'!$E$8,IF(AND(YEAR('BPU_base (fixe)'!$E$8)&lt;2029,YEAR('BPU_base (fixe)'!$H$8)&gt;=2029),DATE(2029,1,1),"")),"")</f>
        <v/>
      </c>
      <c r="CC11" s="33" t="str">
        <f>IFERROR(IF(AND(YEAR(CB11)=2029,'BPU_base (fixe)'!$H$8&gt;=DATE(2029,12,31)),DATE(2029,12,31),IF(AND(YEAR(CB11)=2029,'BPU_base (fixe)'!$H$8&lt;DATE(2029,12,31)),'BPU_base (fixe)'!$H$8,"")),"")</f>
        <v/>
      </c>
      <c r="CD11" s="38">
        <f>IFERROR(IF(CB11="",0,IF('BPU_base (fixe)'!$D$14="Prix fixes",VLOOKUP($D11,'BPU_base (fixe)'!$C$17:$E$21,2,0)*$E11,IF('BPU_base (fixe)'!$D$14="Prix indexé PEG Monthly",(VLOOKUP($D11,'BPU_base (fixe)'!$C$17:$E$21,3,0)+'BPU_base (fixe)'!$J$14)*$E11))),0)</f>
        <v>0</v>
      </c>
      <c r="CE11" s="95">
        <f>IFERROR(IF(CB11="",0,'BPU_base (fixe)'!$G$20*$E11),0)</f>
        <v>0</v>
      </c>
      <c r="CF11" s="95">
        <f>IFERROR(IF(CB11="",0,'BPU_base (fixe)'!$L$20*$E11),0)</f>
        <v>0</v>
      </c>
      <c r="CG11" s="75">
        <f t="shared" si="38"/>
        <v>0</v>
      </c>
      <c r="CH11" s="41">
        <f t="shared" si="39"/>
        <v>0</v>
      </c>
      <c r="CI11" s="108">
        <f>IFERROR(IF(CB11="",0,IF('BPU_base (fixe)'!$E$23="NON","",IF(AND('BPU_base (fixe)'!$E$23="OUI",'BPU_base (fixe)'!$I$23=""),"Compléter le % demandé dans BPU",$E11*'BPU_base (fixe)'!$I$23*'BPU_base (fixe)'!$M$23))),0)</f>
        <v>0</v>
      </c>
      <c r="CJ11" s="110">
        <f t="shared" si="40"/>
        <v>0</v>
      </c>
      <c r="CK11" s="37">
        <f>IFERROR(IF(CB11="",0,IF(AND(#REF!="OUI",OR($F11="",$F11=0)),"Saisir le nombre de logements",IF($F11&lt;&gt;"",VLOOKUP($D11,'BPU_base (fixe)'!$D$27:$E$32,2,0)*$F11,IF(AND(OR(#REF!="NON",#REF!=""),$F11=""),VLOOKUP($D11,'BPU_base (fixe)'!$D$27:$E$32,2,0))))),0)</f>
        <v>0</v>
      </c>
      <c r="CL11" s="44">
        <f t="shared" si="41"/>
        <v>0</v>
      </c>
      <c r="CM11" s="43">
        <f>IFERROR(IF(CB11="",0,VLOOKUP($D11,'BPU_base (fixe)'!$G$27:$H$32,2,0)*$E11),0)</f>
        <v>0</v>
      </c>
      <c r="CN11" s="79">
        <f t="shared" si="42"/>
        <v>0</v>
      </c>
      <c r="CO11" s="46">
        <f t="shared" si="43"/>
        <v>0</v>
      </c>
      <c r="CP11" s="43">
        <f>IFERROR(IF(CB11="",0,IF(AND(#REF!="OUI",OR($F11="",$F11=0)),"Saisir le nombre de logements",IF($F11&lt;&gt;"",VLOOKUP($D11,'BPU_base (fixe)'!$E$36:$F$41,2,0)*$F11,IF(AND(OR(#REF!="NON",#REF!=""),$F11=""),VLOOKUP($D11,'BPU_base (fixe)'!$E$36:$F$41,2,0))))),0)</f>
        <v>0</v>
      </c>
      <c r="CQ11" s="44">
        <f>+IFERROR(IF(CB11="",0,'BPU_base (fixe)'!$H$39*$E11),0)</f>
        <v>0</v>
      </c>
      <c r="CR11" s="84">
        <f t="shared" si="44"/>
        <v>0</v>
      </c>
      <c r="CS11" s="48">
        <f t="shared" si="45"/>
        <v>0</v>
      </c>
      <c r="CT11" s="61">
        <f t="shared" si="46"/>
        <v>0</v>
      </c>
      <c r="CU11" s="62">
        <f t="shared" si="47"/>
        <v>0</v>
      </c>
      <c r="CV11" s="115">
        <f t="shared" si="48"/>
        <v>0</v>
      </c>
      <c r="CW11" s="121">
        <f>IFERROR(IF('BPU_base (fixe)'!$E$23="OUI",CT11+CJ11,0),0)</f>
        <v>0</v>
      </c>
      <c r="CX11" s="122">
        <f t="shared" si="49"/>
        <v>0</v>
      </c>
      <c r="CY11" s="128">
        <f t="shared" si="50"/>
        <v>0</v>
      </c>
      <c r="CZ11" s="151" t="str">
        <f>IFERROR(IF(YEAR('BPU_base (fixe)'!$E$8)=2030,'BPU_base (fixe)'!$E$8,IF(AND(YEAR('BPU_base (fixe)'!$E$8)&lt;2030,YEAR('BPU_base (fixe)'!$H$8)&gt;=2030),DATE(2030,1,1),"")),"")</f>
        <v/>
      </c>
      <c r="DA11" s="33" t="str">
        <f>IFERROR(IF(AND(YEAR(CZ11)=2030,'BPU_base (fixe)'!$H$8&gt;=DATE(2030,12,31)),DATE(2030,12,31),IF(AND(YEAR(CZ11)=2030,'BPU_base (fixe)'!$H$8&lt;DATE(2030,12,31)),'BPU_base (fixe)'!$H$8,"")),"")</f>
        <v/>
      </c>
      <c r="DB11" s="38">
        <f>IFERROR(IF(CZ11="",0,IF('BPU_base (fixe)'!$D$14="Prix fixes",VLOOKUP($D11,'BPU_base (fixe)'!$C$17:$E$21,2,0)*$E11,IF('BPU_base (fixe)'!$D$14="Prix indexé PEG Monthly",(VLOOKUP($D11,'BPU_base (fixe)'!$C$17:$E$21,3,0)+'BPU_base (fixe)'!$J$14)*$E11))),0)</f>
        <v>0</v>
      </c>
      <c r="DC11" s="95">
        <f>IFERROR(IF(CZ11="",0,'BPU_base (fixe)'!$G$20*$E11),0)</f>
        <v>0</v>
      </c>
      <c r="DD11" s="95">
        <f>IFERROR(IF(CZ11="",0,'BPU_base (fixe)'!$M$20*$E11),0)</f>
        <v>0</v>
      </c>
      <c r="DE11" s="75">
        <f t="shared" si="51"/>
        <v>0</v>
      </c>
      <c r="DF11" s="41">
        <f t="shared" si="52"/>
        <v>0</v>
      </c>
      <c r="DG11" s="108">
        <f>IFERROR(IF(CZ11="",0,IF('BPU_base (fixe)'!$E$23="NON","",IF(AND('BPU_base (fixe)'!$E$23="OUI",'BPU_base (fixe)'!$I$23=""),"Compléter le % demandé dans BPU",$E11*'BPU_base (fixe)'!$I$23*'BPU_base (fixe)'!$M$23))),0)</f>
        <v>0</v>
      </c>
      <c r="DH11" s="110">
        <f t="shared" si="53"/>
        <v>0</v>
      </c>
      <c r="DI11" s="37">
        <f>IFERROR(IF(CZ11="",0,IF(AND(#REF!="OUI",OR($F11="",$F11=0)),"Saisir le nombre de logements",IF($F11&lt;&gt;"",VLOOKUP($D11,'BPU_base (fixe)'!$D$27:$E$32,2,0)*$F11,IF(AND(OR(#REF!="NON",#REF!=""),$F11=""),VLOOKUP($D11,'BPU_base (fixe)'!$D$27:$E$32,2,0))))),0)</f>
        <v>0</v>
      </c>
      <c r="DJ11" s="44">
        <f t="shared" si="54"/>
        <v>0</v>
      </c>
      <c r="DK11" s="43">
        <f>IFERROR(IF(CZ11="",0,VLOOKUP($D11,'BPU_base (fixe)'!$G$27:$H$32,2,0)*$E11),0)</f>
        <v>0</v>
      </c>
      <c r="DL11" s="79">
        <f t="shared" si="55"/>
        <v>0</v>
      </c>
      <c r="DM11" s="46">
        <f t="shared" si="56"/>
        <v>0</v>
      </c>
      <c r="DN11" s="43">
        <f>IFERROR(IF(CZ11="",0,IF(AND(#REF!="OUI",OR($F11="",$F11=0)),"Saisir le nombre de logements",IF($F11&lt;&gt;"",VLOOKUP($D11,'BPU_base (fixe)'!$E$36:$F$41,2,0)*$F11,IF(AND(OR(#REF!="NON",#REF!=""),$F11=""),VLOOKUP($D11,'BPU_base (fixe)'!$E$36:$F$41,2,0))))),0)</f>
        <v>0</v>
      </c>
      <c r="DO11" s="44">
        <f>+IFERROR(IF(CZ11="",0,'BPU_base (fixe)'!$H$39*$E11),0)</f>
        <v>0</v>
      </c>
      <c r="DP11" s="84">
        <f t="shared" si="57"/>
        <v>0</v>
      </c>
      <c r="DQ11" s="48">
        <f t="shared" si="58"/>
        <v>0</v>
      </c>
      <c r="DR11" s="61">
        <f t="shared" si="59"/>
        <v>0</v>
      </c>
      <c r="DS11" s="62">
        <f t="shared" si="60"/>
        <v>0</v>
      </c>
      <c r="DT11" s="63">
        <f t="shared" si="61"/>
        <v>0</v>
      </c>
      <c r="DU11" s="121">
        <f>IFERROR(IF('BPU_base (fixe)'!$E$23="OUI",DR11+DH11,0),0)</f>
        <v>0</v>
      </c>
      <c r="DV11" s="122">
        <f t="shared" si="62"/>
        <v>0</v>
      </c>
      <c r="DW11" s="128">
        <f t="shared" si="63"/>
        <v>0</v>
      </c>
    </row>
    <row r="12" spans="2:127" hidden="1">
      <c r="B12" s="30"/>
      <c r="C12" s="19"/>
      <c r="D12" s="19"/>
      <c r="E12" s="92"/>
      <c r="F12" s="98"/>
      <c r="G12" s="159"/>
      <c r="H12" s="151">
        <f>IFERROR(IF(YEAR('BPU_base (fixe)'!$E$8)=2026,'BPU_base (fixe)'!$E$8,""),"")</f>
        <v>46296</v>
      </c>
      <c r="I12" s="33">
        <f>IFERROR(IF(AND(YEAR(H12)=2026,'BPU_base (fixe)'!$H$8&gt;=DATE(2026,12,31)),DATE(2026,12,31),IF(AND(YEAR(H12)=2026,'BPU_base (fixe)'!$H$8&lt;DATE(2026,12,31)),'BPU_base (fixe)'!$H$8,"")),"")</f>
        <v>46387</v>
      </c>
      <c r="J12" s="38">
        <f>IFERROR(IF(H12="",0,IF('BPU_base (fixe)'!$D$14="Prix fixes",VLOOKUP($D12,'BPU_base (fixe)'!$C$17:$E$21,2,0)*$E12,IF('BPU_base (fixe)'!$D$14="Prix indexé PEG Monthly",(VLOOKUP($D12,'BPU_base (fixe)'!$C$17:$E$21,3,0)+'BPU_base (fixe)'!$J$14)*$E12))),0)</f>
        <v>0</v>
      </c>
      <c r="K12" s="95">
        <f>IFERROR(IF(H12="",0,'BPU_base (fixe)'!$G$20*$E12),0)</f>
        <v>0</v>
      </c>
      <c r="L12" s="95">
        <f>IFERROR(IF(H12="",0,'BPU_base (fixe)'!$I$20*$E12),0)</f>
        <v>0</v>
      </c>
      <c r="M12" s="75">
        <f t="shared" si="3"/>
        <v>0</v>
      </c>
      <c r="N12" s="41">
        <f t="shared" si="4"/>
        <v>0</v>
      </c>
      <c r="O12" s="108">
        <f>IFERROR(IF(H12="",0,IF('BPU_base (fixe)'!$E$23="NON","",IF(AND('BPU_base (fixe)'!$E$23="OUI",'BPU_base (fixe)'!$I$23=""),"Compléter le % demandé dans BPU",$E12*'BPU_base (fixe)'!$I$23*'BPU_base (fixe)'!$M$23))),0)</f>
        <v>0</v>
      </c>
      <c r="P12" s="110">
        <f t="shared" si="5"/>
        <v>0</v>
      </c>
      <c r="Q12" s="38">
        <f>IFERROR(IF(H12="",0,IF(AND(#REF!="OUI",OR($F12="",$F12=0)),"Saisir le nombre de logements",IF($F12&lt;&gt;"",VLOOKUP($D12,'BPU_base (fixe)'!$D$27:$E$32,2,0)*$F12,IF(AND(OR(#REF!="NON",#REF!=""),$F12=""),VLOOKUP($D12,'BPU_base (fixe)'!$D$27:$E$32,2,0))))),0)</f>
        <v>0</v>
      </c>
      <c r="R12" s="44">
        <f t="shared" si="6"/>
        <v>0</v>
      </c>
      <c r="S12" s="43">
        <f>IFERROR(IF(H12="",0,VLOOKUP($D12,'BPU_base (fixe)'!$G$27:$H$32,2,0)*$E12),0)</f>
        <v>0</v>
      </c>
      <c r="T12" s="79">
        <f t="shared" si="7"/>
        <v>0</v>
      </c>
      <c r="U12" s="46">
        <f t="shared" si="8"/>
        <v>0</v>
      </c>
      <c r="V12" s="44">
        <f>IFERROR(IF(H12="",0,IF(AND(#REF!="OUI",OR($F12="",$F12=0)),"Saisir le nombre de logements",IF($F12&lt;&gt;"",VLOOKUP($D12,'BPU_base (fixe)'!$E$36:$F$41,2,0)*$F12,IF(AND(OR(#REF!="NON",#REF!=""),$F12=""),VLOOKUP($D12,'BPU_base (fixe)'!$E$36:$F$41,2,0))))),0)</f>
        <v>0</v>
      </c>
      <c r="W12" s="44">
        <f>+IFERROR(IF(H12="",0,'BPU_base (fixe)'!$H$39*$E12),0)</f>
        <v>0</v>
      </c>
      <c r="X12" s="84">
        <f t="shared" si="9"/>
        <v>0</v>
      </c>
      <c r="Y12" s="48">
        <f t="shared" si="10"/>
        <v>0</v>
      </c>
      <c r="Z12" s="61">
        <f t="shared" si="11"/>
        <v>0</v>
      </c>
      <c r="AA12" s="59">
        <f>IFERROR(Z12*'BPU_base (fixe)'!$J$39,0)</f>
        <v>0</v>
      </c>
      <c r="AB12" s="115">
        <f t="shared" si="12"/>
        <v>0</v>
      </c>
      <c r="AC12" s="121">
        <f>IFERROR(IF('BPU_base (fixe)'!$E$23="OUI",Z12+P12,0),0)</f>
        <v>0</v>
      </c>
      <c r="AD12" s="122">
        <f t="shared" si="13"/>
        <v>0</v>
      </c>
      <c r="AE12" s="128">
        <f t="shared" si="14"/>
        <v>0</v>
      </c>
      <c r="AF12" s="151">
        <f>IFERROR(IF(YEAR('BPU_base (fixe)'!$E$8)=2027,'BPU_base (fixe)'!$E$8,IF(AND(YEAR('BPU_base (fixe)'!$E$8)&lt;2027,YEAR('BPU_base (fixe)'!$H$8)&gt;=2027),DATE(2027,1,1),"")),"")</f>
        <v>46388</v>
      </c>
      <c r="AG12" s="33">
        <f>IFERROR(IF(AND(YEAR(AF12)=2027,'BPU_base (fixe)'!$H$8&gt;=DATE(2027,12,31)),DATE(2027,12,31),IF(AND(YEAR(AF12)=2027,'BPU_base (fixe)'!$H$8&lt;DATE(2027,12,31)),'BPU_base (fixe)'!$H$8,"")),"")</f>
        <v>46660</v>
      </c>
      <c r="AH12" s="38">
        <f>IFERROR(IF(AF12="",0,IF('BPU_base (fixe)'!$D$14="Prix fixes",VLOOKUP($D12,'BPU_base (fixe)'!$C$17:$E$21,2,0)*$E12,IF('BPU_base (fixe)'!$D$14="Prix indexé PEG Monthly",(VLOOKUP($D12,'BPU_base (fixe)'!$C$17:$E$21,3,0)+'BPU_base (fixe)'!$J$14)*$E12))),0)</f>
        <v>0</v>
      </c>
      <c r="AI12" s="95">
        <f>IFERROR(IF(AF12="",0,'BPU_base (fixe)'!$G$20*$E12),0)</f>
        <v>0</v>
      </c>
      <c r="AJ12" s="95">
        <f>IFERROR(IF(AF12="",0,'BPU_base (fixe)'!$J$20*$E12),0)</f>
        <v>0</v>
      </c>
      <c r="AK12" s="75">
        <f t="shared" si="15"/>
        <v>0</v>
      </c>
      <c r="AL12" s="41">
        <f t="shared" si="16"/>
        <v>0</v>
      </c>
      <c r="AM12" s="108">
        <f>IFERROR(IF(AF12="",0,IF('BPU_base (fixe)'!$E$23="NON","",IF(AND('BPU_base (fixe)'!$E$23="OUI",'BPU_base (fixe)'!$I$23=""),"Compléter le % demandé dans BPU",$E12*'BPU_base (fixe)'!$I$23*'BPU_base (fixe)'!$M$23))),0)</f>
        <v>0</v>
      </c>
      <c r="AN12" s="110">
        <f t="shared" si="17"/>
        <v>0</v>
      </c>
      <c r="AO12" s="38">
        <f>IFERROR(IF(AF12="",0,IF(AND(#REF!="OUI",OR($F12="",$F12=0)),"Saisir le nombre de logements",IF($F12&lt;&gt;"",VLOOKUP($D12,'BPU_base (fixe)'!$D$27:$E$32,2,0)*$F12,IF(AND(OR(#REF!="NON",#REF!=""),$F12=""),VLOOKUP($D12,'BPU_base (fixe)'!$D$27:$E$32,2,0))))),0)</f>
        <v>0</v>
      </c>
      <c r="AP12" s="44">
        <f t="shared" si="18"/>
        <v>0</v>
      </c>
      <c r="AQ12" s="43">
        <f>IFERROR(IF(AF12="",0,VLOOKUP($D12,'BPU_base (fixe)'!$G$27:$H$32,2,0)*$E12),0)</f>
        <v>0</v>
      </c>
      <c r="AR12" s="79">
        <f t="shared" si="19"/>
        <v>0</v>
      </c>
      <c r="AS12" s="46">
        <f t="shared" si="20"/>
        <v>0</v>
      </c>
      <c r="AT12" s="44">
        <f>IFERROR(IF(AF12="",0,IF(AND(#REF!="OUI",OR($F12="",$F12=0)),"Saisir le nombre de logements",IF($F12&lt;&gt;"",VLOOKUP($D12,'BPU_base (fixe)'!$E$36:$F$41,2,0)*$F12,IF(AND(OR(#REF!="NON",#REF!=""),$F12=""),VLOOKUP($D12,'BPU_base (fixe)'!$E$36:$F$41,2,0))))),0)</f>
        <v>0</v>
      </c>
      <c r="AU12" s="44">
        <f>+IFERROR(IF(AF12="",0,'BPU_base (fixe)'!$H$39*$E12),0)</f>
        <v>0</v>
      </c>
      <c r="AV12" s="84">
        <f t="shared" si="0"/>
        <v>0</v>
      </c>
      <c r="AW12" s="48">
        <f t="shared" si="1"/>
        <v>0</v>
      </c>
      <c r="AX12" s="61">
        <f t="shared" si="21"/>
        <v>0</v>
      </c>
      <c r="AY12" s="62">
        <f t="shared" si="22"/>
        <v>0</v>
      </c>
      <c r="AZ12" s="115">
        <f t="shared" si="23"/>
        <v>0</v>
      </c>
      <c r="BA12" s="121">
        <f>IFERROR(IF('BPU_base (fixe)'!$E$23="OUI",AX12+AN12,0),0)</f>
        <v>0</v>
      </c>
      <c r="BB12" s="122">
        <f t="shared" si="24"/>
        <v>0</v>
      </c>
      <c r="BC12" s="128">
        <f t="shared" si="25"/>
        <v>0</v>
      </c>
      <c r="BD12" s="151" t="str">
        <f>IFERROR(IF(YEAR('BPU_base (fixe)'!$E$8)=2028,'BPU_base (fixe)'!$E$8,IF(AND(YEAR('BPU_base (fixe)'!$E$8)&lt;2028,YEAR('BPU_base (fixe)'!$H$8)&gt;=2028),DATE(2028,1,1),"")),"")</f>
        <v/>
      </c>
      <c r="BE12" s="33" t="str">
        <f>IFERROR(IF(AND(YEAR(BD12)=2028,'BPU_base (fixe)'!$H$8&gt;=DATE(2028,12,31)),DATE(2028,12,31),IF(AND(YEAR(BD12)=2028,'BPU_base (fixe)'!$H$8&lt;DATE(2028,12,31)),'BPU_base (fixe)'!$H$8,"")),"")</f>
        <v/>
      </c>
      <c r="BF12" s="38">
        <f>IFERROR(IF(BD12="",0,IF('BPU_base (fixe)'!$D$14="Prix fixes",VLOOKUP($D12,'BPU_base (fixe)'!$C$17:$E$21,2,0)*$E12,IF('BPU_base (fixe)'!$D$14="Prix indexé PEG Monthly",(VLOOKUP($D12,'BPU_base (fixe)'!$C$17:$E$21,3,0)+'BPU_base (fixe)'!$J$14)*$E12))),0)</f>
        <v>0</v>
      </c>
      <c r="BG12" s="95">
        <f>IFERROR(IF(BD12="",0,'BPU_base (fixe)'!$G$20*$E12),0)</f>
        <v>0</v>
      </c>
      <c r="BH12" s="95">
        <f>IFERROR(IF(BD12="",0,'BPU_base (fixe)'!$K$20*$E12),0)</f>
        <v>0</v>
      </c>
      <c r="BI12" s="75">
        <f t="shared" si="26"/>
        <v>0</v>
      </c>
      <c r="BJ12" s="41">
        <f t="shared" si="27"/>
        <v>0</v>
      </c>
      <c r="BK12" s="108">
        <f>IFERROR(IF(BD12="",0,IF('BPU_base (fixe)'!$E$23="NON","",IF(AND('BPU_base (fixe)'!$E$23="OUI",'BPU_base (fixe)'!$I$23=""),"Compléter le % demandé dans BPU",$E12*'BPU_base (fixe)'!$I$23*'BPU_base (fixe)'!$M$23))),0)</f>
        <v>0</v>
      </c>
      <c r="BL12" s="110">
        <f t="shared" si="28"/>
        <v>0</v>
      </c>
      <c r="BM12" s="38">
        <f>IFERROR(IF(BD12="",0,IF(AND(#REF!="OUI",OR($F12="",$F12=0)),"Saisir le nombre de logements",IF($F12&lt;&gt;"",VLOOKUP($D12,'BPU_base (fixe)'!$D$27:$E$32,2,0)*$F12,IF(AND(OR(#REF!="NON",#REF!=""),$F12=""),VLOOKUP($D12,'BPU_base (fixe)'!$D$27:$E$32,2,0))))),0)</f>
        <v>0</v>
      </c>
      <c r="BN12" s="44">
        <f t="shared" si="29"/>
        <v>0</v>
      </c>
      <c r="BO12" s="43">
        <f>IFERROR(IF(BD12="",0,VLOOKUP($D12,'BPU_base (fixe)'!$G$27:$H$32,2,0)*$E12),0)</f>
        <v>0</v>
      </c>
      <c r="BP12" s="79">
        <f t="shared" si="30"/>
        <v>0</v>
      </c>
      <c r="BQ12" s="46">
        <f t="shared" si="31"/>
        <v>0</v>
      </c>
      <c r="BR12" s="44">
        <f>IFERROR(IF(BD12="",0,IF(AND(#REF!="OUI",OR($F12="",$F12=0)),"Saisir le nombre de logements",IF($F12&lt;&gt;"",VLOOKUP($D12,'BPU_base (fixe)'!$E$36:$F$41,2,0)*$F12,IF(AND(OR(#REF!="NON",#REF!=""),$F12=""),VLOOKUP($D12,'BPU_base (fixe)'!$E$36:$F$41,2,0))))),0)</f>
        <v>0</v>
      </c>
      <c r="BS12" s="44">
        <f>+IFERROR(IF(BD12="",0,'BPU_base (fixe)'!$H$39*$E12),0)</f>
        <v>0</v>
      </c>
      <c r="BT12" s="84">
        <f t="shared" si="2"/>
        <v>0</v>
      </c>
      <c r="BU12" s="48">
        <f t="shared" si="32"/>
        <v>0</v>
      </c>
      <c r="BV12" s="61">
        <f t="shared" si="33"/>
        <v>0</v>
      </c>
      <c r="BW12" s="62">
        <f t="shared" si="34"/>
        <v>0</v>
      </c>
      <c r="BX12" s="115">
        <f t="shared" si="35"/>
        <v>0</v>
      </c>
      <c r="BY12" s="121">
        <f>IFERROR(IF('BPU_base (fixe)'!$E$23="OUI",BV12+BL12,0),0)</f>
        <v>0</v>
      </c>
      <c r="BZ12" s="122">
        <f t="shared" si="36"/>
        <v>0</v>
      </c>
      <c r="CA12" s="128">
        <f t="shared" si="37"/>
        <v>0</v>
      </c>
      <c r="CB12" s="151" t="str">
        <f>IFERROR(IF(YEAR('BPU_base (fixe)'!$E$8)=2029,'BPU_base (fixe)'!$E$8,IF(AND(YEAR('BPU_base (fixe)'!$E$8)&lt;2029,YEAR('BPU_base (fixe)'!$H$8)&gt;=2029),DATE(2029,1,1),"")),"")</f>
        <v/>
      </c>
      <c r="CC12" s="33" t="str">
        <f>IFERROR(IF(AND(YEAR(CB12)=2029,'BPU_base (fixe)'!$H$8&gt;=DATE(2029,12,31)),DATE(2029,12,31),IF(AND(YEAR(CB12)=2029,'BPU_base (fixe)'!$H$8&lt;DATE(2029,12,31)),'BPU_base (fixe)'!$H$8,"")),"")</f>
        <v/>
      </c>
      <c r="CD12" s="38">
        <f>IFERROR(IF(CB12="",0,IF('BPU_base (fixe)'!$D$14="Prix fixes",VLOOKUP($D12,'BPU_base (fixe)'!$C$17:$E$21,2,0)*$E12,IF('BPU_base (fixe)'!$D$14="Prix indexé PEG Monthly",(VLOOKUP($D12,'BPU_base (fixe)'!$C$17:$E$21,3,0)+'BPU_base (fixe)'!$J$14)*$E12))),0)</f>
        <v>0</v>
      </c>
      <c r="CE12" s="95">
        <f>IFERROR(IF(CB12="",0,'BPU_base (fixe)'!$G$20*$E12),0)</f>
        <v>0</v>
      </c>
      <c r="CF12" s="95">
        <f>IFERROR(IF(CB12="",0,'BPU_base (fixe)'!$L$20*$E12),0)</f>
        <v>0</v>
      </c>
      <c r="CG12" s="75">
        <f t="shared" si="38"/>
        <v>0</v>
      </c>
      <c r="CH12" s="41">
        <f t="shared" si="39"/>
        <v>0</v>
      </c>
      <c r="CI12" s="108">
        <f>IFERROR(IF(CB12="",0,IF('BPU_base (fixe)'!$E$23="NON","",IF(AND('BPU_base (fixe)'!$E$23="OUI",'BPU_base (fixe)'!$I$23=""),"Compléter le % demandé dans BPU",$E12*'BPU_base (fixe)'!$I$23*'BPU_base (fixe)'!$M$23))),0)</f>
        <v>0</v>
      </c>
      <c r="CJ12" s="110">
        <f t="shared" si="40"/>
        <v>0</v>
      </c>
      <c r="CK12" s="38">
        <f>IFERROR(IF(CB12="",0,IF(AND(#REF!="OUI",OR($F12="",$F12=0)),"Saisir le nombre de logements",IF($F12&lt;&gt;"",VLOOKUP($D12,'BPU_base (fixe)'!$D$27:$E$32,2,0)*$F12,IF(AND(OR(#REF!="NON",#REF!=""),$F12=""),VLOOKUP($D12,'BPU_base (fixe)'!$D$27:$E$32,2,0))))),0)</f>
        <v>0</v>
      </c>
      <c r="CL12" s="44">
        <f t="shared" si="41"/>
        <v>0</v>
      </c>
      <c r="CM12" s="43">
        <f>IFERROR(IF(CB12="",0,VLOOKUP($D12,'BPU_base (fixe)'!$G$27:$H$32,2,0)*$E12),0)</f>
        <v>0</v>
      </c>
      <c r="CN12" s="79">
        <f t="shared" si="42"/>
        <v>0</v>
      </c>
      <c r="CO12" s="46">
        <f t="shared" si="43"/>
        <v>0</v>
      </c>
      <c r="CP12" s="44">
        <f>IFERROR(IF(CB12="",0,IF(AND(#REF!="OUI",OR($F12="",$F12=0)),"Saisir le nombre de logements",IF($F12&lt;&gt;"",VLOOKUP($D12,'BPU_base (fixe)'!$E$36:$F$41,2,0)*$F12,IF(AND(OR(#REF!="NON",#REF!=""),$F12=""),VLOOKUP($D12,'BPU_base (fixe)'!$E$36:$F$41,2,0))))),0)</f>
        <v>0</v>
      </c>
      <c r="CQ12" s="44">
        <f>+IFERROR(IF(CB12="",0,'BPU_base (fixe)'!$H$39*$E12),0)</f>
        <v>0</v>
      </c>
      <c r="CR12" s="84">
        <f t="shared" si="44"/>
        <v>0</v>
      </c>
      <c r="CS12" s="48">
        <f t="shared" si="45"/>
        <v>0</v>
      </c>
      <c r="CT12" s="61">
        <f t="shared" si="46"/>
        <v>0</v>
      </c>
      <c r="CU12" s="62">
        <f t="shared" si="47"/>
        <v>0</v>
      </c>
      <c r="CV12" s="115">
        <f t="shared" si="48"/>
        <v>0</v>
      </c>
      <c r="CW12" s="121">
        <f>IFERROR(IF('BPU_base (fixe)'!$E$23="OUI",CT12+CJ12,0),0)</f>
        <v>0</v>
      </c>
      <c r="CX12" s="122">
        <f t="shared" si="49"/>
        <v>0</v>
      </c>
      <c r="CY12" s="128">
        <f t="shared" si="50"/>
        <v>0</v>
      </c>
      <c r="CZ12" s="151" t="str">
        <f>IFERROR(IF(YEAR('BPU_base (fixe)'!$E$8)=2030,'BPU_base (fixe)'!$E$8,IF(AND(YEAR('BPU_base (fixe)'!$E$8)&lt;2030,YEAR('BPU_base (fixe)'!$H$8)&gt;=2030),DATE(2030,1,1),"")),"")</f>
        <v/>
      </c>
      <c r="DA12" s="33" t="str">
        <f>IFERROR(IF(AND(YEAR(CZ12)=2030,'BPU_base (fixe)'!$H$8&gt;=DATE(2030,12,31)),DATE(2030,12,31),IF(AND(YEAR(CZ12)=2030,'BPU_base (fixe)'!$H$8&lt;DATE(2030,12,31)),'BPU_base (fixe)'!$H$8,"")),"")</f>
        <v/>
      </c>
      <c r="DB12" s="38">
        <f>IFERROR(IF(CZ12="",0,IF('BPU_base (fixe)'!$D$14="Prix fixes",VLOOKUP($D12,'BPU_base (fixe)'!$C$17:$E$21,2,0)*$E12,IF('BPU_base (fixe)'!$D$14="Prix indexé PEG Monthly",(VLOOKUP($D12,'BPU_base (fixe)'!$C$17:$E$21,3,0)+'BPU_base (fixe)'!$J$14)*$E12))),0)</f>
        <v>0</v>
      </c>
      <c r="DC12" s="95">
        <f>IFERROR(IF(CZ12="",0,'BPU_base (fixe)'!$G$20*$E12),0)</f>
        <v>0</v>
      </c>
      <c r="DD12" s="95">
        <f>IFERROR(IF(CZ12="",0,'BPU_base (fixe)'!$M$20*$E12),0)</f>
        <v>0</v>
      </c>
      <c r="DE12" s="75">
        <f t="shared" si="51"/>
        <v>0</v>
      </c>
      <c r="DF12" s="41">
        <f t="shared" si="52"/>
        <v>0</v>
      </c>
      <c r="DG12" s="108">
        <f>IFERROR(IF(CZ12="",0,IF('BPU_base (fixe)'!$E$23="NON","",IF(AND('BPU_base (fixe)'!$E$23="OUI",'BPU_base (fixe)'!$I$23=""),"Compléter le % demandé dans BPU",$E12*'BPU_base (fixe)'!$I$23*'BPU_base (fixe)'!$M$23))),0)</f>
        <v>0</v>
      </c>
      <c r="DH12" s="110">
        <f t="shared" si="53"/>
        <v>0</v>
      </c>
      <c r="DI12" s="38">
        <f>IFERROR(IF(CZ12="",0,IF(AND(#REF!="OUI",OR($F12="",$F12=0)),"Saisir le nombre de logements",IF($F12&lt;&gt;"",VLOOKUP($D12,'BPU_base (fixe)'!$D$27:$E$32,2,0)*$F12,IF(AND(OR(#REF!="NON",#REF!=""),$F12=""),VLOOKUP($D12,'BPU_base (fixe)'!$D$27:$E$32,2,0))))),0)</f>
        <v>0</v>
      </c>
      <c r="DJ12" s="44">
        <f t="shared" si="54"/>
        <v>0</v>
      </c>
      <c r="DK12" s="43">
        <f>IFERROR(IF(CZ12="",0,VLOOKUP($D12,'BPU_base (fixe)'!$G$27:$H$32,2,0)*$E12),0)</f>
        <v>0</v>
      </c>
      <c r="DL12" s="79">
        <f t="shared" si="55"/>
        <v>0</v>
      </c>
      <c r="DM12" s="46">
        <f t="shared" si="56"/>
        <v>0</v>
      </c>
      <c r="DN12" s="44">
        <f>IFERROR(IF(CZ12="",0,IF(AND(#REF!="OUI",OR($F12="",$F12=0)),"Saisir le nombre de logements",IF($F12&lt;&gt;"",VLOOKUP($D12,'BPU_base (fixe)'!$E$36:$F$41,2,0)*$F12,IF(AND(OR(#REF!="NON",#REF!=""),$F12=""),VLOOKUP($D12,'BPU_base (fixe)'!$E$36:$F$41,2,0))))),0)</f>
        <v>0</v>
      </c>
      <c r="DO12" s="44">
        <f>+IFERROR(IF(CZ12="",0,'BPU_base (fixe)'!$H$39*$E12),0)</f>
        <v>0</v>
      </c>
      <c r="DP12" s="84">
        <f t="shared" si="57"/>
        <v>0</v>
      </c>
      <c r="DQ12" s="48">
        <f t="shared" si="58"/>
        <v>0</v>
      </c>
      <c r="DR12" s="61">
        <f t="shared" si="59"/>
        <v>0</v>
      </c>
      <c r="DS12" s="62">
        <f t="shared" si="60"/>
        <v>0</v>
      </c>
      <c r="DT12" s="63">
        <f t="shared" si="61"/>
        <v>0</v>
      </c>
      <c r="DU12" s="121">
        <f>IFERROR(IF('BPU_base (fixe)'!$E$23="OUI",DR12+DH12,0),0)</f>
        <v>0</v>
      </c>
      <c r="DV12" s="122">
        <f t="shared" si="62"/>
        <v>0</v>
      </c>
      <c r="DW12" s="128">
        <f t="shared" si="63"/>
        <v>0</v>
      </c>
    </row>
    <row r="13" spans="2:127" hidden="1">
      <c r="B13" s="30"/>
      <c r="C13" s="19"/>
      <c r="D13" s="19"/>
      <c r="E13" s="92"/>
      <c r="F13" s="98"/>
      <c r="G13" s="159"/>
      <c r="H13" s="151">
        <f>IFERROR(IF(YEAR('BPU_base (fixe)'!$E$8)=2026,'BPU_base (fixe)'!$E$8,""),"")</f>
        <v>46296</v>
      </c>
      <c r="I13" s="33">
        <f>IFERROR(IF(AND(YEAR(H13)=2026,'BPU_base (fixe)'!$H$8&gt;=DATE(2026,12,31)),DATE(2026,12,31),IF(AND(YEAR(H13)=2026,'BPU_base (fixe)'!$H$8&lt;DATE(2026,12,31)),'BPU_base (fixe)'!$H$8,"")),"")</f>
        <v>46387</v>
      </c>
      <c r="J13" s="38">
        <f>IFERROR(IF(H13="",0,IF('BPU_base (fixe)'!$D$14="Prix fixes",VLOOKUP($D13,'BPU_base (fixe)'!$C$17:$E$21,2,0)*$E13,IF('BPU_base (fixe)'!$D$14="Prix indexé PEG Monthly",(VLOOKUP($D13,'BPU_base (fixe)'!$C$17:$E$21,3,0)+'BPU_base (fixe)'!$J$14)*$E13))),0)</f>
        <v>0</v>
      </c>
      <c r="K13" s="95">
        <f>IFERROR(IF(H13="",0,'BPU_base (fixe)'!$G$20*$E13),0)</f>
        <v>0</v>
      </c>
      <c r="L13" s="95">
        <f>IFERROR(IF(H13="",0,'BPU_base (fixe)'!$I$20*$E13),0)</f>
        <v>0</v>
      </c>
      <c r="M13" s="75">
        <f t="shared" si="3"/>
        <v>0</v>
      </c>
      <c r="N13" s="41">
        <f t="shared" si="4"/>
        <v>0</v>
      </c>
      <c r="O13" s="108">
        <f>IFERROR(IF(H13="",0,IF('BPU_base (fixe)'!$E$23="NON","",IF(AND('BPU_base (fixe)'!$E$23="OUI",'BPU_base (fixe)'!$I$23=""),"Compléter le % demandé dans BPU",$E13*'BPU_base (fixe)'!$I$23*'BPU_base (fixe)'!$M$23))),0)</f>
        <v>0</v>
      </c>
      <c r="P13" s="110">
        <f t="shared" si="5"/>
        <v>0</v>
      </c>
      <c r="Q13" s="38">
        <f>IFERROR(IF(H13="",0,IF(AND(#REF!="OUI",OR($F13="",$F13=0)),"Saisir le nombre de logements",IF($F13&lt;&gt;"",VLOOKUP($D13,'BPU_base (fixe)'!$D$27:$E$32,2,0)*$F13,IF(AND(OR(#REF!="NON",#REF!=""),$F13=""),VLOOKUP($D13,'BPU_base (fixe)'!$D$27:$E$32,2,0))))),0)</f>
        <v>0</v>
      </c>
      <c r="R13" s="44">
        <f t="shared" si="6"/>
        <v>0</v>
      </c>
      <c r="S13" s="44">
        <f>IFERROR(IF(H13="",0,VLOOKUP($D13,'BPU_base (fixe)'!$G$27:$H$32,2,0)*$E13),0)</f>
        <v>0</v>
      </c>
      <c r="T13" s="79">
        <f t="shared" si="7"/>
        <v>0</v>
      </c>
      <c r="U13" s="46">
        <f t="shared" si="8"/>
        <v>0</v>
      </c>
      <c r="V13" s="44">
        <f>IFERROR(IF(H13="",0,IF(AND(#REF!="OUI",OR($F13="",$F13=0)),"Saisir le nombre de logements",IF($F13&lt;&gt;"",VLOOKUP($D13,'BPU_base (fixe)'!$E$36:$F$41,2,0)*$F13,IF(AND(OR(#REF!="NON",#REF!=""),$F13=""),VLOOKUP($D13,'BPU_base (fixe)'!$E$36:$F$41,2,0))))),0)</f>
        <v>0</v>
      </c>
      <c r="W13" s="44">
        <f>+IFERROR(IF(H13="",0,'BPU_base (fixe)'!$H$39*$E13),0)</f>
        <v>0</v>
      </c>
      <c r="X13" s="84">
        <f t="shared" si="9"/>
        <v>0</v>
      </c>
      <c r="Y13" s="48">
        <f t="shared" si="10"/>
        <v>0</v>
      </c>
      <c r="Z13" s="61">
        <f t="shared" si="11"/>
        <v>0</v>
      </c>
      <c r="AA13" s="59">
        <f>IFERROR(Z13*'BPU_base (fixe)'!$J$39,0)</f>
        <v>0</v>
      </c>
      <c r="AB13" s="115">
        <f t="shared" si="12"/>
        <v>0</v>
      </c>
      <c r="AC13" s="121">
        <f>IFERROR(IF('BPU_base (fixe)'!$E$23="OUI",Z13+P13,0),0)</f>
        <v>0</v>
      </c>
      <c r="AD13" s="122">
        <f t="shared" si="13"/>
        <v>0</v>
      </c>
      <c r="AE13" s="128">
        <f t="shared" si="14"/>
        <v>0</v>
      </c>
      <c r="AF13" s="151">
        <f>IFERROR(IF(YEAR('BPU_base (fixe)'!$E$8)=2027,'BPU_base (fixe)'!$E$8,IF(AND(YEAR('BPU_base (fixe)'!$E$8)&lt;2027,YEAR('BPU_base (fixe)'!$H$8)&gt;=2027),DATE(2027,1,1),"")),"")</f>
        <v>46388</v>
      </c>
      <c r="AG13" s="33">
        <f>IFERROR(IF(AND(YEAR(AF13)=2027,'BPU_base (fixe)'!$H$8&gt;=DATE(2027,12,31)),DATE(2027,12,31),IF(AND(YEAR(AF13)=2027,'BPU_base (fixe)'!$H$8&lt;DATE(2027,12,31)),'BPU_base (fixe)'!$H$8,"")),"")</f>
        <v>46660</v>
      </c>
      <c r="AH13" s="38">
        <f>IFERROR(IF(AF13="",0,IF('BPU_base (fixe)'!$D$14="Prix fixes",VLOOKUP($D13,'BPU_base (fixe)'!$C$17:$E$21,2,0)*$E13,IF('BPU_base (fixe)'!$D$14="Prix indexé PEG Monthly",(VLOOKUP($D13,'BPU_base (fixe)'!$C$17:$E$21,3,0)+'BPU_base (fixe)'!$J$14)*$E13))),0)</f>
        <v>0</v>
      </c>
      <c r="AI13" s="95">
        <f>IFERROR(IF(AF13="",0,'BPU_base (fixe)'!$G$20*$E13),0)</f>
        <v>0</v>
      </c>
      <c r="AJ13" s="95">
        <f>IFERROR(IF(AF13="",0,'BPU_base (fixe)'!$J$20*$E13),0)</f>
        <v>0</v>
      </c>
      <c r="AK13" s="75">
        <f t="shared" si="15"/>
        <v>0</v>
      </c>
      <c r="AL13" s="41">
        <f t="shared" si="16"/>
        <v>0</v>
      </c>
      <c r="AM13" s="108">
        <f>IFERROR(IF(AF13="",0,IF('BPU_base (fixe)'!$E$23="NON","",IF(AND('BPU_base (fixe)'!$E$23="OUI",'BPU_base (fixe)'!$I$23=""),"Compléter le % demandé dans BPU",$E13*'BPU_base (fixe)'!$I$23*'BPU_base (fixe)'!$M$23))),0)</f>
        <v>0</v>
      </c>
      <c r="AN13" s="110">
        <f t="shared" si="17"/>
        <v>0</v>
      </c>
      <c r="AO13" s="38">
        <f>IFERROR(IF(AF13="",0,IF(AND(#REF!="OUI",OR($F13="",$F13=0)),"Saisir le nombre de logements",IF($F13&lt;&gt;"",VLOOKUP($D13,'BPU_base (fixe)'!$D$27:$E$32,2,0)*$F13,IF(AND(OR(#REF!="NON",#REF!=""),$F13=""),VLOOKUP($D13,'BPU_base (fixe)'!$D$27:$E$32,2,0))))),0)</f>
        <v>0</v>
      </c>
      <c r="AP13" s="44">
        <f t="shared" si="18"/>
        <v>0</v>
      </c>
      <c r="AQ13" s="44">
        <f>IFERROR(IF(AF13="",0,VLOOKUP($D13,'BPU_base (fixe)'!$G$27:$H$32,2,0)*$E13),0)</f>
        <v>0</v>
      </c>
      <c r="AR13" s="79">
        <f t="shared" si="19"/>
        <v>0</v>
      </c>
      <c r="AS13" s="46">
        <f t="shared" si="20"/>
        <v>0</v>
      </c>
      <c r="AT13" s="44">
        <f>IFERROR(IF(AF13="",0,IF(AND(#REF!="OUI",OR($F13="",$F13=0)),"Saisir le nombre de logements",IF($F13&lt;&gt;"",VLOOKUP($D13,'BPU_base (fixe)'!$E$36:$F$41,2,0)*$F13,IF(AND(OR(#REF!="NON",#REF!=""),$F13=""),VLOOKUP($D13,'BPU_base (fixe)'!$E$36:$F$41,2,0))))),0)</f>
        <v>0</v>
      </c>
      <c r="AU13" s="44">
        <f>+IFERROR(IF(AF13="",0,'BPU_base (fixe)'!$H$39*$E13),0)</f>
        <v>0</v>
      </c>
      <c r="AV13" s="84">
        <f t="shared" si="0"/>
        <v>0</v>
      </c>
      <c r="AW13" s="48">
        <f t="shared" si="1"/>
        <v>0</v>
      </c>
      <c r="AX13" s="61">
        <f t="shared" si="21"/>
        <v>0</v>
      </c>
      <c r="AY13" s="62">
        <f t="shared" si="22"/>
        <v>0</v>
      </c>
      <c r="AZ13" s="115">
        <f t="shared" si="23"/>
        <v>0</v>
      </c>
      <c r="BA13" s="121">
        <f>IFERROR(IF('BPU_base (fixe)'!$E$23="OUI",AX13+AN13,0),0)</f>
        <v>0</v>
      </c>
      <c r="BB13" s="122">
        <f t="shared" si="24"/>
        <v>0</v>
      </c>
      <c r="BC13" s="128">
        <f t="shared" si="25"/>
        <v>0</v>
      </c>
      <c r="BD13" s="151" t="str">
        <f>IFERROR(IF(YEAR('BPU_base (fixe)'!$E$8)=2028,'BPU_base (fixe)'!$E$8,IF(AND(YEAR('BPU_base (fixe)'!$E$8)&lt;2028,YEAR('BPU_base (fixe)'!$H$8)&gt;=2028),DATE(2028,1,1),"")),"")</f>
        <v/>
      </c>
      <c r="BE13" s="33" t="str">
        <f>IFERROR(IF(AND(YEAR(BD13)=2028,'BPU_base (fixe)'!$H$8&gt;=DATE(2028,12,31)),DATE(2028,12,31),IF(AND(YEAR(BD13)=2028,'BPU_base (fixe)'!$H$8&lt;DATE(2028,12,31)),'BPU_base (fixe)'!$H$8,"")),"")</f>
        <v/>
      </c>
      <c r="BF13" s="38">
        <f>IFERROR(IF(BD13="",0,IF('BPU_base (fixe)'!$D$14="Prix fixes",VLOOKUP($D13,'BPU_base (fixe)'!$C$17:$E$21,2,0)*$E13,IF('BPU_base (fixe)'!$D$14="Prix indexé PEG Monthly",(VLOOKUP($D13,'BPU_base (fixe)'!$C$17:$E$21,3,0)+'BPU_base (fixe)'!$J$14)*$E13))),0)</f>
        <v>0</v>
      </c>
      <c r="BG13" s="95">
        <f>IFERROR(IF(BD13="",0,'BPU_base (fixe)'!$G$20*$E13),0)</f>
        <v>0</v>
      </c>
      <c r="BH13" s="95">
        <f>IFERROR(IF(BD13="",0,'BPU_base (fixe)'!$K$20*$E13),0)</f>
        <v>0</v>
      </c>
      <c r="BI13" s="75">
        <f t="shared" si="26"/>
        <v>0</v>
      </c>
      <c r="BJ13" s="41">
        <f t="shared" si="27"/>
        <v>0</v>
      </c>
      <c r="BK13" s="108">
        <f>IFERROR(IF(BD13="",0,IF('BPU_base (fixe)'!$E$23="NON","",IF(AND('BPU_base (fixe)'!$E$23="OUI",'BPU_base (fixe)'!$I$23=""),"Compléter le % demandé dans BPU",$E13*'BPU_base (fixe)'!$I$23*'BPU_base (fixe)'!$M$23))),0)</f>
        <v>0</v>
      </c>
      <c r="BL13" s="110">
        <f t="shared" si="28"/>
        <v>0</v>
      </c>
      <c r="BM13" s="38">
        <f>IFERROR(IF(BD13="",0,IF(AND(#REF!="OUI",OR($F13="",$F13=0)),"Saisir le nombre de logements",IF($F13&lt;&gt;"",VLOOKUP($D13,'BPU_base (fixe)'!$D$27:$E$32,2,0)*$F13,IF(AND(OR(#REF!="NON",#REF!=""),$F13=""),VLOOKUP($D13,'BPU_base (fixe)'!$D$27:$E$32,2,0))))),0)</f>
        <v>0</v>
      </c>
      <c r="BN13" s="44">
        <f t="shared" si="29"/>
        <v>0</v>
      </c>
      <c r="BO13" s="44">
        <f>IFERROR(IF(BD13="",0,VLOOKUP($D13,'BPU_base (fixe)'!$G$27:$H$32,2,0)*$E13),0)</f>
        <v>0</v>
      </c>
      <c r="BP13" s="79">
        <f t="shared" si="30"/>
        <v>0</v>
      </c>
      <c r="BQ13" s="46">
        <f t="shared" si="31"/>
        <v>0</v>
      </c>
      <c r="BR13" s="44">
        <f>IFERROR(IF(BD13="",0,IF(AND(#REF!="OUI",OR($F13="",$F13=0)),"Saisir le nombre de logements",IF($F13&lt;&gt;"",VLOOKUP($D13,'BPU_base (fixe)'!$E$36:$F$41,2,0)*$F13,IF(AND(OR(#REF!="NON",#REF!=""),$F13=""),VLOOKUP($D13,'BPU_base (fixe)'!$E$36:$F$41,2,0))))),0)</f>
        <v>0</v>
      </c>
      <c r="BS13" s="44">
        <f>+IFERROR(IF(BD13="",0,'BPU_base (fixe)'!$H$39*$E13),0)</f>
        <v>0</v>
      </c>
      <c r="BT13" s="84">
        <f t="shared" si="2"/>
        <v>0</v>
      </c>
      <c r="BU13" s="48">
        <f t="shared" si="32"/>
        <v>0</v>
      </c>
      <c r="BV13" s="61">
        <f t="shared" si="33"/>
        <v>0</v>
      </c>
      <c r="BW13" s="62">
        <f t="shared" si="34"/>
        <v>0</v>
      </c>
      <c r="BX13" s="115">
        <f t="shared" si="35"/>
        <v>0</v>
      </c>
      <c r="BY13" s="121">
        <f>IFERROR(IF('BPU_base (fixe)'!$E$23="OUI",BV13+BL13,0),0)</f>
        <v>0</v>
      </c>
      <c r="BZ13" s="122">
        <f t="shared" si="36"/>
        <v>0</v>
      </c>
      <c r="CA13" s="128">
        <f t="shared" si="37"/>
        <v>0</v>
      </c>
      <c r="CB13" s="151" t="str">
        <f>IFERROR(IF(YEAR('BPU_base (fixe)'!$E$8)=2029,'BPU_base (fixe)'!$E$8,IF(AND(YEAR('BPU_base (fixe)'!$E$8)&lt;2029,YEAR('BPU_base (fixe)'!$H$8)&gt;=2029),DATE(2029,1,1),"")),"")</f>
        <v/>
      </c>
      <c r="CC13" s="33" t="str">
        <f>IFERROR(IF(AND(YEAR(CB13)=2029,'BPU_base (fixe)'!$H$8&gt;=DATE(2029,12,31)),DATE(2029,12,31),IF(AND(YEAR(CB13)=2029,'BPU_base (fixe)'!$H$8&lt;DATE(2029,12,31)),'BPU_base (fixe)'!$H$8,"")),"")</f>
        <v/>
      </c>
      <c r="CD13" s="38">
        <f>IFERROR(IF(CB13="",0,IF('BPU_base (fixe)'!$D$14="Prix fixes",VLOOKUP($D13,'BPU_base (fixe)'!$C$17:$E$21,2,0)*$E13,IF('BPU_base (fixe)'!$D$14="Prix indexé PEG Monthly",(VLOOKUP($D13,'BPU_base (fixe)'!$C$17:$E$21,3,0)+'BPU_base (fixe)'!$J$14)*$E13))),0)</f>
        <v>0</v>
      </c>
      <c r="CE13" s="95">
        <f>IFERROR(IF(CB13="",0,'BPU_base (fixe)'!$G$20*$E13),0)</f>
        <v>0</v>
      </c>
      <c r="CF13" s="95">
        <f>IFERROR(IF(CB13="",0,'BPU_base (fixe)'!$L$20*$E13),0)</f>
        <v>0</v>
      </c>
      <c r="CG13" s="75">
        <f t="shared" si="38"/>
        <v>0</v>
      </c>
      <c r="CH13" s="41">
        <f t="shared" si="39"/>
        <v>0</v>
      </c>
      <c r="CI13" s="108">
        <f>IFERROR(IF(CB13="",0,IF('BPU_base (fixe)'!$E$23="NON","",IF(AND('BPU_base (fixe)'!$E$23="OUI",'BPU_base (fixe)'!$I$23=""),"Compléter le % demandé dans BPU",$E13*'BPU_base (fixe)'!$I$23*'BPU_base (fixe)'!$M$23))),0)</f>
        <v>0</v>
      </c>
      <c r="CJ13" s="110">
        <f t="shared" si="40"/>
        <v>0</v>
      </c>
      <c r="CK13" s="38">
        <f>IFERROR(IF(CB13="",0,IF(AND(#REF!="OUI",OR($F13="",$F13=0)),"Saisir le nombre de logements",IF($F13&lt;&gt;"",VLOOKUP($D13,'BPU_base (fixe)'!$D$27:$E$32,2,0)*$F13,IF(AND(OR(#REF!="NON",#REF!=""),$F13=""),VLOOKUP($D13,'BPU_base (fixe)'!$D$27:$E$32,2,0))))),0)</f>
        <v>0</v>
      </c>
      <c r="CL13" s="44">
        <f t="shared" si="41"/>
        <v>0</v>
      </c>
      <c r="CM13" s="44">
        <f>IFERROR(IF(CB13="",0,VLOOKUP($D13,'BPU_base (fixe)'!$G$27:$H$32,2,0)*$E13),0)</f>
        <v>0</v>
      </c>
      <c r="CN13" s="79">
        <f t="shared" si="42"/>
        <v>0</v>
      </c>
      <c r="CO13" s="46">
        <f t="shared" si="43"/>
        <v>0</v>
      </c>
      <c r="CP13" s="44">
        <f>IFERROR(IF(CB13="",0,IF(AND(#REF!="OUI",OR($F13="",$F13=0)),"Saisir le nombre de logements",IF($F13&lt;&gt;"",VLOOKUP($D13,'BPU_base (fixe)'!$E$36:$F$41,2,0)*$F13,IF(AND(OR(#REF!="NON",#REF!=""),$F13=""),VLOOKUP($D13,'BPU_base (fixe)'!$E$36:$F$41,2,0))))),0)</f>
        <v>0</v>
      </c>
      <c r="CQ13" s="44">
        <f>+IFERROR(IF(CB13="",0,'BPU_base (fixe)'!$H$39*$E13),0)</f>
        <v>0</v>
      </c>
      <c r="CR13" s="84">
        <f t="shared" si="44"/>
        <v>0</v>
      </c>
      <c r="CS13" s="48">
        <f t="shared" si="45"/>
        <v>0</v>
      </c>
      <c r="CT13" s="61">
        <f t="shared" si="46"/>
        <v>0</v>
      </c>
      <c r="CU13" s="62">
        <f t="shared" si="47"/>
        <v>0</v>
      </c>
      <c r="CV13" s="115">
        <f t="shared" si="48"/>
        <v>0</v>
      </c>
      <c r="CW13" s="121">
        <f>IFERROR(IF('BPU_base (fixe)'!$E$23="OUI",CT13+CJ13,0),0)</f>
        <v>0</v>
      </c>
      <c r="CX13" s="122">
        <f t="shared" si="49"/>
        <v>0</v>
      </c>
      <c r="CY13" s="128">
        <f t="shared" si="50"/>
        <v>0</v>
      </c>
      <c r="CZ13" s="151" t="str">
        <f>IFERROR(IF(YEAR('BPU_base (fixe)'!$E$8)=2030,'BPU_base (fixe)'!$E$8,IF(AND(YEAR('BPU_base (fixe)'!$E$8)&lt;2030,YEAR('BPU_base (fixe)'!$H$8)&gt;=2030),DATE(2030,1,1),"")),"")</f>
        <v/>
      </c>
      <c r="DA13" s="33" t="str">
        <f>IFERROR(IF(AND(YEAR(CZ13)=2030,'BPU_base (fixe)'!$H$8&gt;=DATE(2030,12,31)),DATE(2030,12,31),IF(AND(YEAR(CZ13)=2030,'BPU_base (fixe)'!$H$8&lt;DATE(2030,12,31)),'BPU_base (fixe)'!$H$8,"")),"")</f>
        <v/>
      </c>
      <c r="DB13" s="38">
        <f>IFERROR(IF(CZ13="",0,IF('BPU_base (fixe)'!$D$14="Prix fixes",VLOOKUP($D13,'BPU_base (fixe)'!$C$17:$E$21,2,0)*$E13,IF('BPU_base (fixe)'!$D$14="Prix indexé PEG Monthly",(VLOOKUP($D13,'BPU_base (fixe)'!$C$17:$E$21,3,0)+'BPU_base (fixe)'!$J$14)*$E13))),0)</f>
        <v>0</v>
      </c>
      <c r="DC13" s="95">
        <f>IFERROR(IF(CZ13="",0,'BPU_base (fixe)'!$G$20*$E13),0)</f>
        <v>0</v>
      </c>
      <c r="DD13" s="95">
        <f>IFERROR(IF(CZ13="",0,'BPU_base (fixe)'!$M$20*$E13),0)</f>
        <v>0</v>
      </c>
      <c r="DE13" s="75">
        <f t="shared" si="51"/>
        <v>0</v>
      </c>
      <c r="DF13" s="41">
        <f t="shared" si="52"/>
        <v>0</v>
      </c>
      <c r="DG13" s="108">
        <f>IFERROR(IF(CZ13="",0,IF('BPU_base (fixe)'!$E$23="NON","",IF(AND('BPU_base (fixe)'!$E$23="OUI",'BPU_base (fixe)'!$I$23=""),"Compléter le % demandé dans BPU",$E13*'BPU_base (fixe)'!$I$23*'BPU_base (fixe)'!$M$23))),0)</f>
        <v>0</v>
      </c>
      <c r="DH13" s="110">
        <f t="shared" si="53"/>
        <v>0</v>
      </c>
      <c r="DI13" s="38">
        <f>IFERROR(IF(CZ13="",0,IF(AND(#REF!="OUI",OR($F13="",$F13=0)),"Saisir le nombre de logements",IF($F13&lt;&gt;"",VLOOKUP($D13,'BPU_base (fixe)'!$D$27:$E$32,2,0)*$F13,IF(AND(OR(#REF!="NON",#REF!=""),$F13=""),VLOOKUP($D13,'BPU_base (fixe)'!$D$27:$E$32,2,0))))),0)</f>
        <v>0</v>
      </c>
      <c r="DJ13" s="44">
        <f t="shared" si="54"/>
        <v>0</v>
      </c>
      <c r="DK13" s="44">
        <f>IFERROR(IF(CZ13="",0,VLOOKUP($D13,'BPU_base (fixe)'!$G$27:$H$32,2,0)*$E13),0)</f>
        <v>0</v>
      </c>
      <c r="DL13" s="79">
        <f t="shared" si="55"/>
        <v>0</v>
      </c>
      <c r="DM13" s="46">
        <f t="shared" si="56"/>
        <v>0</v>
      </c>
      <c r="DN13" s="44">
        <f>IFERROR(IF(CZ13="",0,IF(AND(#REF!="OUI",OR($F13="",$F13=0)),"Saisir le nombre de logements",IF($F13&lt;&gt;"",VLOOKUP($D13,'BPU_base (fixe)'!$E$36:$F$41,2,0)*$F13,IF(AND(OR(#REF!="NON",#REF!=""),$F13=""),VLOOKUP($D13,'BPU_base (fixe)'!$E$36:$F$41,2,0))))),0)</f>
        <v>0</v>
      </c>
      <c r="DO13" s="44">
        <f>+IFERROR(IF(CZ13="",0,'BPU_base (fixe)'!$H$39*$E13),0)</f>
        <v>0</v>
      </c>
      <c r="DP13" s="84">
        <f t="shared" si="57"/>
        <v>0</v>
      </c>
      <c r="DQ13" s="48">
        <f t="shared" si="58"/>
        <v>0</v>
      </c>
      <c r="DR13" s="61">
        <f t="shared" si="59"/>
        <v>0</v>
      </c>
      <c r="DS13" s="62">
        <f t="shared" si="60"/>
        <v>0</v>
      </c>
      <c r="DT13" s="63">
        <f t="shared" si="61"/>
        <v>0</v>
      </c>
      <c r="DU13" s="121">
        <f>IFERROR(IF('BPU_base (fixe)'!$E$23="OUI",DR13+DH13,0),0)</f>
        <v>0</v>
      </c>
      <c r="DV13" s="122">
        <f t="shared" si="62"/>
        <v>0</v>
      </c>
      <c r="DW13" s="128">
        <f t="shared" si="63"/>
        <v>0</v>
      </c>
    </row>
    <row r="14" spans="2:127" hidden="1">
      <c r="B14" s="30"/>
      <c r="C14" s="19"/>
      <c r="D14" s="19"/>
      <c r="E14" s="92"/>
      <c r="F14" s="98"/>
      <c r="G14" s="159"/>
      <c r="H14" s="151">
        <f>IFERROR(IF(YEAR('BPU_base (fixe)'!$E$8)=2026,'BPU_base (fixe)'!$E$8,""),"")</f>
        <v>46296</v>
      </c>
      <c r="I14" s="33">
        <f>IFERROR(IF(AND(YEAR(H14)=2026,'BPU_base (fixe)'!$H$8&gt;=DATE(2026,12,31)),DATE(2026,12,31),IF(AND(YEAR(H14)=2026,'BPU_base (fixe)'!$H$8&lt;DATE(2026,12,31)),'BPU_base (fixe)'!$H$8,"")),"")</f>
        <v>46387</v>
      </c>
      <c r="J14" s="38">
        <f>IFERROR(IF(H14="",0,IF('BPU_base (fixe)'!$D$14="Prix fixes",VLOOKUP($D14,'BPU_base (fixe)'!$C$17:$E$21,2,0)*$E14,IF('BPU_base (fixe)'!$D$14="Prix indexé PEG Monthly",(VLOOKUP($D14,'BPU_base (fixe)'!$C$17:$E$21,3,0)+'BPU_base (fixe)'!$J$14)*$E14))),0)</f>
        <v>0</v>
      </c>
      <c r="K14" s="95">
        <f>IFERROR(IF(H14="",0,'BPU_base (fixe)'!$G$20*$E14),0)</f>
        <v>0</v>
      </c>
      <c r="L14" s="95">
        <f>IFERROR(IF(H14="",0,'BPU_base (fixe)'!$I$20*$E14),0)</f>
        <v>0</v>
      </c>
      <c r="M14" s="75">
        <f t="shared" si="3"/>
        <v>0</v>
      </c>
      <c r="N14" s="41">
        <f t="shared" si="4"/>
        <v>0</v>
      </c>
      <c r="O14" s="108">
        <f>IFERROR(IF(H14="",0,IF('BPU_base (fixe)'!$E$23="NON","",IF(AND('BPU_base (fixe)'!$E$23="OUI",'BPU_base (fixe)'!$I$23=""),"Compléter le % demandé dans BPU",$E14*'BPU_base (fixe)'!$I$23*'BPU_base (fixe)'!$M$23))),0)</f>
        <v>0</v>
      </c>
      <c r="P14" s="110">
        <f t="shared" si="5"/>
        <v>0</v>
      </c>
      <c r="Q14" s="38">
        <f>IFERROR(IF(H14="",0,IF(AND(#REF!="OUI",OR($F14="",$F14=0)),"Saisir le nombre de logements",IF($F14&lt;&gt;"",VLOOKUP($D14,'BPU_base (fixe)'!$D$27:$E$32,2,0)*$F14,IF(AND(OR(#REF!="NON",#REF!=""),$F14=""),VLOOKUP($D14,'BPU_base (fixe)'!$D$27:$E$32,2,0))))),0)</f>
        <v>0</v>
      </c>
      <c r="R14" s="44">
        <f t="shared" si="6"/>
        <v>0</v>
      </c>
      <c r="S14" s="44">
        <f>IFERROR(IF(H14="",0,VLOOKUP($D14,'BPU_base (fixe)'!$G$27:$H$32,2,0)*$E14),0)</f>
        <v>0</v>
      </c>
      <c r="T14" s="79">
        <f t="shared" si="7"/>
        <v>0</v>
      </c>
      <c r="U14" s="46">
        <f t="shared" si="8"/>
        <v>0</v>
      </c>
      <c r="V14" s="44">
        <f>IFERROR(IF(H14="",0,IF(AND(#REF!="OUI",OR($F14="",$F14=0)),"Saisir le nombre de logements",IF($F14&lt;&gt;"",VLOOKUP($D14,'BPU_base (fixe)'!$E$36:$F$41,2,0)*$F14,IF(AND(OR(#REF!="NON",#REF!=""),$F14=""),VLOOKUP($D14,'BPU_base (fixe)'!$E$36:$F$41,2,0))))),0)</f>
        <v>0</v>
      </c>
      <c r="W14" s="44">
        <f>+IFERROR(IF(H14="",0,'BPU_base (fixe)'!$H$39*$E14),0)</f>
        <v>0</v>
      </c>
      <c r="X14" s="84">
        <f t="shared" si="9"/>
        <v>0</v>
      </c>
      <c r="Y14" s="48">
        <f t="shared" si="10"/>
        <v>0</v>
      </c>
      <c r="Z14" s="61">
        <f t="shared" si="11"/>
        <v>0</v>
      </c>
      <c r="AA14" s="59">
        <f>IFERROR(Z14*'BPU_base (fixe)'!$J$39,0)</f>
        <v>0</v>
      </c>
      <c r="AB14" s="115">
        <f t="shared" si="12"/>
        <v>0</v>
      </c>
      <c r="AC14" s="121">
        <f>IFERROR(IF('BPU_base (fixe)'!$E$23="OUI",Z14+P14,0),0)</f>
        <v>0</v>
      </c>
      <c r="AD14" s="122">
        <f t="shared" si="13"/>
        <v>0</v>
      </c>
      <c r="AE14" s="128">
        <f t="shared" si="14"/>
        <v>0</v>
      </c>
      <c r="AF14" s="151">
        <f>IFERROR(IF(YEAR('BPU_base (fixe)'!$E$8)=2027,'BPU_base (fixe)'!$E$8,IF(AND(YEAR('BPU_base (fixe)'!$E$8)&lt;2027,YEAR('BPU_base (fixe)'!$H$8)&gt;=2027),DATE(2027,1,1),"")),"")</f>
        <v>46388</v>
      </c>
      <c r="AG14" s="33">
        <f>IFERROR(IF(AND(YEAR(AF14)=2027,'BPU_base (fixe)'!$H$8&gt;=DATE(2027,12,31)),DATE(2027,12,31),IF(AND(YEAR(AF14)=2027,'BPU_base (fixe)'!$H$8&lt;DATE(2027,12,31)),'BPU_base (fixe)'!$H$8,"")),"")</f>
        <v>46660</v>
      </c>
      <c r="AH14" s="38">
        <f>IFERROR(IF(AF14="",0,IF('BPU_base (fixe)'!$D$14="Prix fixes",VLOOKUP($D14,'BPU_base (fixe)'!$C$17:$E$21,2,0)*$E14,IF('BPU_base (fixe)'!$D$14="Prix indexé PEG Monthly",(VLOOKUP($D14,'BPU_base (fixe)'!$C$17:$E$21,3,0)+'BPU_base (fixe)'!$J$14)*$E14))),0)</f>
        <v>0</v>
      </c>
      <c r="AI14" s="95">
        <f>IFERROR(IF(AF14="",0,'BPU_base (fixe)'!$G$20*$E14),0)</f>
        <v>0</v>
      </c>
      <c r="AJ14" s="95">
        <f>IFERROR(IF(AF14="",0,'BPU_base (fixe)'!$J$20*$E14),0)</f>
        <v>0</v>
      </c>
      <c r="AK14" s="75">
        <f t="shared" si="15"/>
        <v>0</v>
      </c>
      <c r="AL14" s="41">
        <f t="shared" si="16"/>
        <v>0</v>
      </c>
      <c r="AM14" s="108">
        <f>IFERROR(IF(AF14="",0,IF('BPU_base (fixe)'!$E$23="NON","",IF(AND('BPU_base (fixe)'!$E$23="OUI",'BPU_base (fixe)'!$I$23=""),"Compléter le % demandé dans BPU",$E14*'BPU_base (fixe)'!$I$23*'BPU_base (fixe)'!$M$23))),0)</f>
        <v>0</v>
      </c>
      <c r="AN14" s="110">
        <f t="shared" si="17"/>
        <v>0</v>
      </c>
      <c r="AO14" s="38">
        <f>IFERROR(IF(AF14="",0,IF(AND(#REF!="OUI",OR($F14="",$F14=0)),"Saisir le nombre de logements",IF($F14&lt;&gt;"",VLOOKUP($D14,'BPU_base (fixe)'!$D$27:$E$32,2,0)*$F14,IF(AND(OR(#REF!="NON",#REF!=""),$F14=""),VLOOKUP($D14,'BPU_base (fixe)'!$D$27:$E$32,2,0))))),0)</f>
        <v>0</v>
      </c>
      <c r="AP14" s="44">
        <f t="shared" si="18"/>
        <v>0</v>
      </c>
      <c r="AQ14" s="44">
        <f>IFERROR(IF(AF14="",0,VLOOKUP($D14,'BPU_base (fixe)'!$G$27:$H$32,2,0)*$E14),0)</f>
        <v>0</v>
      </c>
      <c r="AR14" s="79">
        <f t="shared" si="19"/>
        <v>0</v>
      </c>
      <c r="AS14" s="46">
        <f t="shared" si="20"/>
        <v>0</v>
      </c>
      <c r="AT14" s="44">
        <f>IFERROR(IF(AF14="",0,IF(AND(#REF!="OUI",OR($F14="",$F14=0)),"Saisir le nombre de logements",IF($F14&lt;&gt;"",VLOOKUP($D14,'BPU_base (fixe)'!$E$36:$F$41,2,0)*$F14,IF(AND(OR(#REF!="NON",#REF!=""),$F14=""),VLOOKUP($D14,'BPU_base (fixe)'!$E$36:$F$41,2,0))))),0)</f>
        <v>0</v>
      </c>
      <c r="AU14" s="44">
        <f>+IFERROR(IF(AF14="",0,'BPU_base (fixe)'!$H$39*$E14),0)</f>
        <v>0</v>
      </c>
      <c r="AV14" s="84">
        <f t="shared" si="0"/>
        <v>0</v>
      </c>
      <c r="AW14" s="48">
        <f t="shared" si="1"/>
        <v>0</v>
      </c>
      <c r="AX14" s="61">
        <f t="shared" si="21"/>
        <v>0</v>
      </c>
      <c r="AY14" s="62">
        <f t="shared" si="22"/>
        <v>0</v>
      </c>
      <c r="AZ14" s="115">
        <f t="shared" si="23"/>
        <v>0</v>
      </c>
      <c r="BA14" s="121">
        <f>IFERROR(IF('BPU_base (fixe)'!$E$23="OUI",AX14+AN14,0),0)</f>
        <v>0</v>
      </c>
      <c r="BB14" s="122">
        <f t="shared" si="24"/>
        <v>0</v>
      </c>
      <c r="BC14" s="128">
        <f t="shared" si="25"/>
        <v>0</v>
      </c>
      <c r="BD14" s="151" t="str">
        <f>IFERROR(IF(YEAR('BPU_base (fixe)'!$E$8)=2028,'BPU_base (fixe)'!$E$8,IF(AND(YEAR('BPU_base (fixe)'!$E$8)&lt;2028,YEAR('BPU_base (fixe)'!$H$8)&gt;=2028),DATE(2028,1,1),"")),"")</f>
        <v/>
      </c>
      <c r="BE14" s="33" t="str">
        <f>IFERROR(IF(AND(YEAR(BD14)=2028,'BPU_base (fixe)'!$H$8&gt;=DATE(2028,12,31)),DATE(2028,12,31),IF(AND(YEAR(BD14)=2028,'BPU_base (fixe)'!$H$8&lt;DATE(2028,12,31)),'BPU_base (fixe)'!$H$8,"")),"")</f>
        <v/>
      </c>
      <c r="BF14" s="38">
        <f>IFERROR(IF(BD14="",0,IF('BPU_base (fixe)'!$D$14="Prix fixes",VLOOKUP($D14,'BPU_base (fixe)'!$C$17:$E$21,2,0)*$E14,IF('BPU_base (fixe)'!$D$14="Prix indexé PEG Monthly",(VLOOKUP($D14,'BPU_base (fixe)'!$C$17:$E$21,3,0)+'BPU_base (fixe)'!$J$14)*$E14))),0)</f>
        <v>0</v>
      </c>
      <c r="BG14" s="95">
        <f>IFERROR(IF(BD14="",0,'BPU_base (fixe)'!$G$20*$E14),0)</f>
        <v>0</v>
      </c>
      <c r="BH14" s="95">
        <f>IFERROR(IF(BD14="",0,'BPU_base (fixe)'!$K$20*$E14),0)</f>
        <v>0</v>
      </c>
      <c r="BI14" s="75">
        <f t="shared" si="26"/>
        <v>0</v>
      </c>
      <c r="BJ14" s="41">
        <f t="shared" si="27"/>
        <v>0</v>
      </c>
      <c r="BK14" s="108">
        <f>IFERROR(IF(BD14="",0,IF('BPU_base (fixe)'!$E$23="NON","",IF(AND('BPU_base (fixe)'!$E$23="OUI",'BPU_base (fixe)'!$I$23=""),"Compléter le % demandé dans BPU",$E14*'BPU_base (fixe)'!$I$23*'BPU_base (fixe)'!$M$23))),0)</f>
        <v>0</v>
      </c>
      <c r="BL14" s="110">
        <f t="shared" si="28"/>
        <v>0</v>
      </c>
      <c r="BM14" s="38">
        <f>IFERROR(IF(BD14="",0,IF(AND(#REF!="OUI",OR($F14="",$F14=0)),"Saisir le nombre de logements",IF($F14&lt;&gt;"",VLOOKUP($D14,'BPU_base (fixe)'!$D$27:$E$32,2,0)*$F14,IF(AND(OR(#REF!="NON",#REF!=""),$F14=""),VLOOKUP($D14,'BPU_base (fixe)'!$D$27:$E$32,2,0))))),0)</f>
        <v>0</v>
      </c>
      <c r="BN14" s="44">
        <f t="shared" si="29"/>
        <v>0</v>
      </c>
      <c r="BO14" s="44">
        <f>IFERROR(IF(BD14="",0,VLOOKUP($D14,'BPU_base (fixe)'!$G$27:$H$32,2,0)*$E14),0)</f>
        <v>0</v>
      </c>
      <c r="BP14" s="79">
        <f t="shared" si="30"/>
        <v>0</v>
      </c>
      <c r="BQ14" s="46">
        <f t="shared" si="31"/>
        <v>0</v>
      </c>
      <c r="BR14" s="44">
        <f>IFERROR(IF(BD14="",0,IF(AND(#REF!="OUI",OR($F14="",$F14=0)),"Saisir le nombre de logements",IF($F14&lt;&gt;"",VLOOKUP($D14,'BPU_base (fixe)'!$E$36:$F$41,2,0)*$F14,IF(AND(OR(#REF!="NON",#REF!=""),$F14=""),VLOOKUP($D14,'BPU_base (fixe)'!$E$36:$F$41,2,0))))),0)</f>
        <v>0</v>
      </c>
      <c r="BS14" s="44">
        <f>+IFERROR(IF(BD14="",0,'BPU_base (fixe)'!$H$39*$E14),0)</f>
        <v>0</v>
      </c>
      <c r="BT14" s="84">
        <f t="shared" si="2"/>
        <v>0</v>
      </c>
      <c r="BU14" s="48">
        <f t="shared" si="32"/>
        <v>0</v>
      </c>
      <c r="BV14" s="61">
        <f t="shared" si="33"/>
        <v>0</v>
      </c>
      <c r="BW14" s="62">
        <f t="shared" si="34"/>
        <v>0</v>
      </c>
      <c r="BX14" s="115">
        <f t="shared" si="35"/>
        <v>0</v>
      </c>
      <c r="BY14" s="121">
        <f>IFERROR(IF('BPU_base (fixe)'!$E$23="OUI",BV14+BL14,0),0)</f>
        <v>0</v>
      </c>
      <c r="BZ14" s="122">
        <f t="shared" si="36"/>
        <v>0</v>
      </c>
      <c r="CA14" s="128">
        <f t="shared" si="37"/>
        <v>0</v>
      </c>
      <c r="CB14" s="151" t="str">
        <f>IFERROR(IF(YEAR('BPU_base (fixe)'!$E$8)=2029,'BPU_base (fixe)'!$E$8,IF(AND(YEAR('BPU_base (fixe)'!$E$8)&lt;2029,YEAR('BPU_base (fixe)'!$H$8)&gt;=2029),DATE(2029,1,1),"")),"")</f>
        <v/>
      </c>
      <c r="CC14" s="33" t="str">
        <f>IFERROR(IF(AND(YEAR(CB14)=2029,'BPU_base (fixe)'!$H$8&gt;=DATE(2029,12,31)),DATE(2029,12,31),IF(AND(YEAR(CB14)=2029,'BPU_base (fixe)'!$H$8&lt;DATE(2029,12,31)),'BPU_base (fixe)'!$H$8,"")),"")</f>
        <v/>
      </c>
      <c r="CD14" s="38">
        <f>IFERROR(IF(CB14="",0,IF('BPU_base (fixe)'!$D$14="Prix fixes",VLOOKUP($D14,'BPU_base (fixe)'!$C$17:$E$21,2,0)*$E14,IF('BPU_base (fixe)'!$D$14="Prix indexé PEG Monthly",(VLOOKUP($D14,'BPU_base (fixe)'!$C$17:$E$21,3,0)+'BPU_base (fixe)'!$J$14)*$E14))),0)</f>
        <v>0</v>
      </c>
      <c r="CE14" s="95">
        <f>IFERROR(IF(CB14="",0,'BPU_base (fixe)'!$G$20*$E14),0)</f>
        <v>0</v>
      </c>
      <c r="CF14" s="95">
        <f>IFERROR(IF(CB14="",0,'BPU_base (fixe)'!$L$20*$E14),0)</f>
        <v>0</v>
      </c>
      <c r="CG14" s="75">
        <f t="shared" si="38"/>
        <v>0</v>
      </c>
      <c r="CH14" s="41">
        <f t="shared" si="39"/>
        <v>0</v>
      </c>
      <c r="CI14" s="108">
        <f>IFERROR(IF(CB14="",0,IF('BPU_base (fixe)'!$E$23="NON","",IF(AND('BPU_base (fixe)'!$E$23="OUI",'BPU_base (fixe)'!$I$23=""),"Compléter le % demandé dans BPU",$E14*'BPU_base (fixe)'!$I$23*'BPU_base (fixe)'!$M$23))),0)</f>
        <v>0</v>
      </c>
      <c r="CJ14" s="110">
        <f t="shared" si="40"/>
        <v>0</v>
      </c>
      <c r="CK14" s="38">
        <f>IFERROR(IF(CB14="",0,IF(AND(#REF!="OUI",OR($F14="",$F14=0)),"Saisir le nombre de logements",IF($F14&lt;&gt;"",VLOOKUP($D14,'BPU_base (fixe)'!$D$27:$E$32,2,0)*$F14,IF(AND(OR(#REF!="NON",#REF!=""),$F14=""),VLOOKUP($D14,'BPU_base (fixe)'!$D$27:$E$32,2,0))))),0)</f>
        <v>0</v>
      </c>
      <c r="CL14" s="44">
        <f t="shared" si="41"/>
        <v>0</v>
      </c>
      <c r="CM14" s="44">
        <f>IFERROR(IF(CB14="",0,VLOOKUP($D14,'BPU_base (fixe)'!$G$27:$H$32,2,0)*$E14),0)</f>
        <v>0</v>
      </c>
      <c r="CN14" s="79">
        <f t="shared" si="42"/>
        <v>0</v>
      </c>
      <c r="CO14" s="46">
        <f t="shared" si="43"/>
        <v>0</v>
      </c>
      <c r="CP14" s="44">
        <f>IFERROR(IF(CB14="",0,IF(AND(#REF!="OUI",OR($F14="",$F14=0)),"Saisir le nombre de logements",IF($F14&lt;&gt;"",VLOOKUP($D14,'BPU_base (fixe)'!$E$36:$F$41,2,0)*$F14,IF(AND(OR(#REF!="NON",#REF!=""),$F14=""),VLOOKUP($D14,'BPU_base (fixe)'!$E$36:$F$41,2,0))))),0)</f>
        <v>0</v>
      </c>
      <c r="CQ14" s="44">
        <f>+IFERROR(IF(CB14="",0,'BPU_base (fixe)'!$H$39*$E14),0)</f>
        <v>0</v>
      </c>
      <c r="CR14" s="84">
        <f t="shared" si="44"/>
        <v>0</v>
      </c>
      <c r="CS14" s="48">
        <f t="shared" si="45"/>
        <v>0</v>
      </c>
      <c r="CT14" s="61">
        <f t="shared" si="46"/>
        <v>0</v>
      </c>
      <c r="CU14" s="62">
        <f t="shared" si="47"/>
        <v>0</v>
      </c>
      <c r="CV14" s="115">
        <f t="shared" si="48"/>
        <v>0</v>
      </c>
      <c r="CW14" s="121">
        <f>IFERROR(IF('BPU_base (fixe)'!$E$23="OUI",CT14+CJ14,0),0)</f>
        <v>0</v>
      </c>
      <c r="CX14" s="122">
        <f t="shared" si="49"/>
        <v>0</v>
      </c>
      <c r="CY14" s="128">
        <f t="shared" si="50"/>
        <v>0</v>
      </c>
      <c r="CZ14" s="151" t="str">
        <f>IFERROR(IF(YEAR('BPU_base (fixe)'!$E$8)=2030,'BPU_base (fixe)'!$E$8,IF(AND(YEAR('BPU_base (fixe)'!$E$8)&lt;2030,YEAR('BPU_base (fixe)'!$H$8)&gt;=2030),DATE(2030,1,1),"")),"")</f>
        <v/>
      </c>
      <c r="DA14" s="33" t="str">
        <f>IFERROR(IF(AND(YEAR(CZ14)=2030,'BPU_base (fixe)'!$H$8&gt;=DATE(2030,12,31)),DATE(2030,12,31),IF(AND(YEAR(CZ14)=2030,'BPU_base (fixe)'!$H$8&lt;DATE(2030,12,31)),'BPU_base (fixe)'!$H$8,"")),"")</f>
        <v/>
      </c>
      <c r="DB14" s="38">
        <f>IFERROR(IF(CZ14="",0,IF('BPU_base (fixe)'!$D$14="Prix fixes",VLOOKUP($D14,'BPU_base (fixe)'!$C$17:$E$21,2,0)*$E14,IF('BPU_base (fixe)'!$D$14="Prix indexé PEG Monthly",(VLOOKUP($D14,'BPU_base (fixe)'!$C$17:$E$21,3,0)+'BPU_base (fixe)'!$J$14)*$E14))),0)</f>
        <v>0</v>
      </c>
      <c r="DC14" s="95">
        <f>IFERROR(IF(CZ14="",0,'BPU_base (fixe)'!$G$20*$E14),0)</f>
        <v>0</v>
      </c>
      <c r="DD14" s="95">
        <f>IFERROR(IF(CZ14="",0,'BPU_base (fixe)'!$M$20*$E14),0)</f>
        <v>0</v>
      </c>
      <c r="DE14" s="75">
        <f t="shared" si="51"/>
        <v>0</v>
      </c>
      <c r="DF14" s="41">
        <f t="shared" si="52"/>
        <v>0</v>
      </c>
      <c r="DG14" s="108">
        <f>IFERROR(IF(CZ14="",0,IF('BPU_base (fixe)'!$E$23="NON","",IF(AND('BPU_base (fixe)'!$E$23="OUI",'BPU_base (fixe)'!$I$23=""),"Compléter le % demandé dans BPU",$E14*'BPU_base (fixe)'!$I$23*'BPU_base (fixe)'!$M$23))),0)</f>
        <v>0</v>
      </c>
      <c r="DH14" s="110">
        <f t="shared" si="53"/>
        <v>0</v>
      </c>
      <c r="DI14" s="38">
        <f>IFERROR(IF(CZ14="",0,IF(AND(#REF!="OUI",OR($F14="",$F14=0)),"Saisir le nombre de logements",IF($F14&lt;&gt;"",VLOOKUP($D14,'BPU_base (fixe)'!$D$27:$E$32,2,0)*$F14,IF(AND(OR(#REF!="NON",#REF!=""),$F14=""),VLOOKUP($D14,'BPU_base (fixe)'!$D$27:$E$32,2,0))))),0)</f>
        <v>0</v>
      </c>
      <c r="DJ14" s="44">
        <f t="shared" si="54"/>
        <v>0</v>
      </c>
      <c r="DK14" s="44">
        <f>IFERROR(IF(CZ14="",0,VLOOKUP($D14,'BPU_base (fixe)'!$G$27:$H$32,2,0)*$E14),0)</f>
        <v>0</v>
      </c>
      <c r="DL14" s="79">
        <f t="shared" si="55"/>
        <v>0</v>
      </c>
      <c r="DM14" s="46">
        <f t="shared" si="56"/>
        <v>0</v>
      </c>
      <c r="DN14" s="44">
        <f>IFERROR(IF(CZ14="",0,IF(AND(#REF!="OUI",OR($F14="",$F14=0)),"Saisir le nombre de logements",IF($F14&lt;&gt;"",VLOOKUP($D14,'BPU_base (fixe)'!$E$36:$F$41,2,0)*$F14,IF(AND(OR(#REF!="NON",#REF!=""),$F14=""),VLOOKUP($D14,'BPU_base (fixe)'!$E$36:$F$41,2,0))))),0)</f>
        <v>0</v>
      </c>
      <c r="DO14" s="44">
        <f>+IFERROR(IF(CZ14="",0,'BPU_base (fixe)'!$H$39*$E14),0)</f>
        <v>0</v>
      </c>
      <c r="DP14" s="84">
        <f t="shared" si="57"/>
        <v>0</v>
      </c>
      <c r="DQ14" s="48">
        <f t="shared" si="58"/>
        <v>0</v>
      </c>
      <c r="DR14" s="61">
        <f t="shared" si="59"/>
        <v>0</v>
      </c>
      <c r="DS14" s="62">
        <f t="shared" si="60"/>
        <v>0</v>
      </c>
      <c r="DT14" s="63">
        <f t="shared" si="61"/>
        <v>0</v>
      </c>
      <c r="DU14" s="121">
        <f>IFERROR(IF('BPU_base (fixe)'!$E$23="OUI",DR14+DH14,0),0)</f>
        <v>0</v>
      </c>
      <c r="DV14" s="122">
        <f t="shared" si="62"/>
        <v>0</v>
      </c>
      <c r="DW14" s="128">
        <f t="shared" si="63"/>
        <v>0</v>
      </c>
    </row>
    <row r="15" spans="2:127" hidden="1">
      <c r="B15" s="30"/>
      <c r="C15" s="19"/>
      <c r="D15" s="19"/>
      <c r="E15" s="92"/>
      <c r="F15" s="98"/>
      <c r="G15" s="159"/>
      <c r="H15" s="151">
        <f>IFERROR(IF(YEAR('BPU_base (fixe)'!$E$8)=2026,'BPU_base (fixe)'!$E$8,""),"")</f>
        <v>46296</v>
      </c>
      <c r="I15" s="33">
        <f>IFERROR(IF(AND(YEAR(H15)=2026,'BPU_base (fixe)'!$H$8&gt;=DATE(2026,12,31)),DATE(2026,12,31),IF(AND(YEAR(H15)=2026,'BPU_base (fixe)'!$H$8&lt;DATE(2026,12,31)),'BPU_base (fixe)'!$H$8,"")),"")</f>
        <v>46387</v>
      </c>
      <c r="J15" s="38">
        <f>IFERROR(IF(H15="",0,IF('BPU_base (fixe)'!$D$14="Prix fixes",VLOOKUP($D15,'BPU_base (fixe)'!$C$17:$E$21,2,0)*$E15,IF('BPU_base (fixe)'!$D$14="Prix indexé PEG Monthly",(VLOOKUP($D15,'BPU_base (fixe)'!$C$17:$E$21,3,0)+'BPU_base (fixe)'!$J$14)*$E15))),0)</f>
        <v>0</v>
      </c>
      <c r="K15" s="95">
        <f>IFERROR(IF(H15="",0,'BPU_base (fixe)'!$G$20*$E15),0)</f>
        <v>0</v>
      </c>
      <c r="L15" s="95">
        <f>IFERROR(IF(H15="",0,'BPU_base (fixe)'!$I$20*$E15),0)</f>
        <v>0</v>
      </c>
      <c r="M15" s="75">
        <f t="shared" si="3"/>
        <v>0</v>
      </c>
      <c r="N15" s="41">
        <f t="shared" si="4"/>
        <v>0</v>
      </c>
      <c r="O15" s="108">
        <f>IFERROR(IF(H15="",0,IF('BPU_base (fixe)'!$E$23="NON","",IF(AND('BPU_base (fixe)'!$E$23="OUI",'BPU_base (fixe)'!$I$23=""),"Compléter le % demandé dans BPU",$E15*'BPU_base (fixe)'!$I$23*'BPU_base (fixe)'!$M$23))),0)</f>
        <v>0</v>
      </c>
      <c r="P15" s="110">
        <f t="shared" si="5"/>
        <v>0</v>
      </c>
      <c r="Q15" s="38">
        <f>IFERROR(IF(H15="",0,IF(AND(#REF!="OUI",OR($F15="",$F15=0)),"Saisir le nombre de logements",IF($F15&lt;&gt;"",VLOOKUP($D15,'BPU_base (fixe)'!$D$27:$E$32,2,0)*$F15,IF(AND(OR(#REF!="NON",#REF!=""),$F15=""),VLOOKUP($D15,'BPU_base (fixe)'!$D$27:$E$32,2,0))))),0)</f>
        <v>0</v>
      </c>
      <c r="R15" s="44">
        <f t="shared" si="6"/>
        <v>0</v>
      </c>
      <c r="S15" s="44">
        <f>IFERROR(IF(H15="",0,VLOOKUP($D15,'BPU_base (fixe)'!$G$27:$H$32,2,0)*$E15),0)</f>
        <v>0</v>
      </c>
      <c r="T15" s="79">
        <f t="shared" si="7"/>
        <v>0</v>
      </c>
      <c r="U15" s="46">
        <f t="shared" si="8"/>
        <v>0</v>
      </c>
      <c r="V15" s="44">
        <f>IFERROR(IF(H15="",0,IF(AND(#REF!="OUI",OR($F15="",$F15=0)),"Saisir le nombre de logements",IF($F15&lt;&gt;"",VLOOKUP($D15,'BPU_base (fixe)'!$E$36:$F$41,2,0)*$F15,IF(AND(OR(#REF!="NON",#REF!=""),$F15=""),VLOOKUP($D15,'BPU_base (fixe)'!$E$36:$F$41,2,0))))),0)</f>
        <v>0</v>
      </c>
      <c r="W15" s="44">
        <f>+IFERROR(IF(H15="",0,'BPU_base (fixe)'!$H$39*$E15),0)</f>
        <v>0</v>
      </c>
      <c r="X15" s="84">
        <f t="shared" si="9"/>
        <v>0</v>
      </c>
      <c r="Y15" s="48">
        <f t="shared" si="10"/>
        <v>0</v>
      </c>
      <c r="Z15" s="61">
        <f t="shared" si="11"/>
        <v>0</v>
      </c>
      <c r="AA15" s="59">
        <f>IFERROR(Z15*'BPU_base (fixe)'!$J$39,0)</f>
        <v>0</v>
      </c>
      <c r="AB15" s="115">
        <f t="shared" si="12"/>
        <v>0</v>
      </c>
      <c r="AC15" s="121">
        <f>IFERROR(IF('BPU_base (fixe)'!$E$23="OUI",Z15+P15,0),0)</f>
        <v>0</v>
      </c>
      <c r="AD15" s="122">
        <f t="shared" si="13"/>
        <v>0</v>
      </c>
      <c r="AE15" s="128">
        <f t="shared" si="14"/>
        <v>0</v>
      </c>
      <c r="AF15" s="151">
        <f>IFERROR(IF(YEAR('BPU_base (fixe)'!$E$8)=2027,'BPU_base (fixe)'!$E$8,IF(AND(YEAR('BPU_base (fixe)'!$E$8)&lt;2027,YEAR('BPU_base (fixe)'!$H$8)&gt;=2027),DATE(2027,1,1),"")),"")</f>
        <v>46388</v>
      </c>
      <c r="AG15" s="33">
        <f>IFERROR(IF(AND(YEAR(AF15)=2027,'BPU_base (fixe)'!$H$8&gt;=DATE(2027,12,31)),DATE(2027,12,31),IF(AND(YEAR(AF15)=2027,'BPU_base (fixe)'!$H$8&lt;DATE(2027,12,31)),'BPU_base (fixe)'!$H$8,"")),"")</f>
        <v>46660</v>
      </c>
      <c r="AH15" s="38">
        <f>IFERROR(IF(AF15="",0,IF('BPU_base (fixe)'!$D$14="Prix fixes",VLOOKUP($D15,'BPU_base (fixe)'!$C$17:$E$21,2,0)*$E15,IF('BPU_base (fixe)'!$D$14="Prix indexé PEG Monthly",(VLOOKUP($D15,'BPU_base (fixe)'!$C$17:$E$21,3,0)+'BPU_base (fixe)'!$J$14)*$E15))),0)</f>
        <v>0</v>
      </c>
      <c r="AI15" s="95">
        <f>IFERROR(IF(AF15="",0,'BPU_base (fixe)'!$G$20*$E15),0)</f>
        <v>0</v>
      </c>
      <c r="AJ15" s="95">
        <f>IFERROR(IF(AF15="",0,'BPU_base (fixe)'!$J$20*$E15),0)</f>
        <v>0</v>
      </c>
      <c r="AK15" s="75">
        <f t="shared" si="15"/>
        <v>0</v>
      </c>
      <c r="AL15" s="41">
        <f t="shared" si="16"/>
        <v>0</v>
      </c>
      <c r="AM15" s="108">
        <f>IFERROR(IF(AF15="",0,IF('BPU_base (fixe)'!$E$23="NON","",IF(AND('BPU_base (fixe)'!$E$23="OUI",'BPU_base (fixe)'!$I$23=""),"Compléter le % demandé dans BPU",$E15*'BPU_base (fixe)'!$I$23*'BPU_base (fixe)'!$M$23))),0)</f>
        <v>0</v>
      </c>
      <c r="AN15" s="110">
        <f t="shared" si="17"/>
        <v>0</v>
      </c>
      <c r="AO15" s="38">
        <f>IFERROR(IF(AF15="",0,IF(AND(#REF!="OUI",OR($F15="",$F15=0)),"Saisir le nombre de logements",IF($F15&lt;&gt;"",VLOOKUP($D15,'BPU_base (fixe)'!$D$27:$E$32,2,0)*$F15,IF(AND(OR(#REF!="NON",#REF!=""),$F15=""),VLOOKUP($D15,'BPU_base (fixe)'!$D$27:$E$32,2,0))))),0)</f>
        <v>0</v>
      </c>
      <c r="AP15" s="44">
        <f t="shared" si="18"/>
        <v>0</v>
      </c>
      <c r="AQ15" s="44">
        <f>IFERROR(IF(AF15="",0,VLOOKUP($D15,'BPU_base (fixe)'!$G$27:$H$32,2,0)*$E15),0)</f>
        <v>0</v>
      </c>
      <c r="AR15" s="79">
        <f t="shared" si="19"/>
        <v>0</v>
      </c>
      <c r="AS15" s="46">
        <f t="shared" si="20"/>
        <v>0</v>
      </c>
      <c r="AT15" s="44">
        <f>IFERROR(IF(AF15="",0,IF(AND(#REF!="OUI",OR($F15="",$F15=0)),"Saisir le nombre de logements",IF($F15&lt;&gt;"",VLOOKUP($D15,'BPU_base (fixe)'!$E$36:$F$41,2,0)*$F15,IF(AND(OR(#REF!="NON",#REF!=""),$F15=""),VLOOKUP($D15,'BPU_base (fixe)'!$E$36:$F$41,2,0))))),0)</f>
        <v>0</v>
      </c>
      <c r="AU15" s="44">
        <f>+IFERROR(IF(AF15="",0,'BPU_base (fixe)'!$H$39*$E15),0)</f>
        <v>0</v>
      </c>
      <c r="AV15" s="84">
        <f t="shared" si="0"/>
        <v>0</v>
      </c>
      <c r="AW15" s="48">
        <f t="shared" si="1"/>
        <v>0</v>
      </c>
      <c r="AX15" s="61">
        <f t="shared" si="21"/>
        <v>0</v>
      </c>
      <c r="AY15" s="62">
        <f t="shared" si="22"/>
        <v>0</v>
      </c>
      <c r="AZ15" s="115">
        <f t="shared" si="23"/>
        <v>0</v>
      </c>
      <c r="BA15" s="121">
        <f>IFERROR(IF('BPU_base (fixe)'!$E$23="OUI",AX15+AN15,0),0)</f>
        <v>0</v>
      </c>
      <c r="BB15" s="122">
        <f t="shared" si="24"/>
        <v>0</v>
      </c>
      <c r="BC15" s="128">
        <f t="shared" si="25"/>
        <v>0</v>
      </c>
      <c r="BD15" s="151" t="str">
        <f>IFERROR(IF(YEAR('BPU_base (fixe)'!$E$8)=2028,'BPU_base (fixe)'!$E$8,IF(AND(YEAR('BPU_base (fixe)'!$E$8)&lt;2028,YEAR('BPU_base (fixe)'!$H$8)&gt;=2028),DATE(2028,1,1),"")),"")</f>
        <v/>
      </c>
      <c r="BE15" s="33" t="str">
        <f>IFERROR(IF(AND(YEAR(BD15)=2028,'BPU_base (fixe)'!$H$8&gt;=DATE(2028,12,31)),DATE(2028,12,31),IF(AND(YEAR(BD15)=2028,'BPU_base (fixe)'!$H$8&lt;DATE(2028,12,31)),'BPU_base (fixe)'!$H$8,"")),"")</f>
        <v/>
      </c>
      <c r="BF15" s="38">
        <f>IFERROR(IF(BD15="",0,IF('BPU_base (fixe)'!$D$14="Prix fixes",VLOOKUP($D15,'BPU_base (fixe)'!$C$17:$E$21,2,0)*$E15,IF('BPU_base (fixe)'!$D$14="Prix indexé PEG Monthly",(VLOOKUP($D15,'BPU_base (fixe)'!$C$17:$E$21,3,0)+'BPU_base (fixe)'!$J$14)*$E15))),0)</f>
        <v>0</v>
      </c>
      <c r="BG15" s="95">
        <f>IFERROR(IF(BD15="",0,'BPU_base (fixe)'!$G$20*$E15),0)</f>
        <v>0</v>
      </c>
      <c r="BH15" s="95">
        <f>IFERROR(IF(BD15="",0,'BPU_base (fixe)'!$K$20*$E15),0)</f>
        <v>0</v>
      </c>
      <c r="BI15" s="75">
        <f t="shared" si="26"/>
        <v>0</v>
      </c>
      <c r="BJ15" s="41">
        <f t="shared" si="27"/>
        <v>0</v>
      </c>
      <c r="BK15" s="108">
        <f>IFERROR(IF(BD15="",0,IF('BPU_base (fixe)'!$E$23="NON","",IF(AND('BPU_base (fixe)'!$E$23="OUI",'BPU_base (fixe)'!$I$23=""),"Compléter le % demandé dans BPU",$E15*'BPU_base (fixe)'!$I$23*'BPU_base (fixe)'!$M$23))),0)</f>
        <v>0</v>
      </c>
      <c r="BL15" s="110">
        <f t="shared" si="28"/>
        <v>0</v>
      </c>
      <c r="BM15" s="38">
        <f>IFERROR(IF(BD15="",0,IF(AND(#REF!="OUI",OR($F15="",$F15=0)),"Saisir le nombre de logements",IF($F15&lt;&gt;"",VLOOKUP($D15,'BPU_base (fixe)'!$D$27:$E$32,2,0)*$F15,IF(AND(OR(#REF!="NON",#REF!=""),$F15=""),VLOOKUP($D15,'BPU_base (fixe)'!$D$27:$E$32,2,0))))),0)</f>
        <v>0</v>
      </c>
      <c r="BN15" s="44">
        <f t="shared" si="29"/>
        <v>0</v>
      </c>
      <c r="BO15" s="44">
        <f>IFERROR(IF(BD15="",0,VLOOKUP($D15,'BPU_base (fixe)'!$G$27:$H$32,2,0)*$E15),0)</f>
        <v>0</v>
      </c>
      <c r="BP15" s="79">
        <f t="shared" si="30"/>
        <v>0</v>
      </c>
      <c r="BQ15" s="46">
        <f t="shared" si="31"/>
        <v>0</v>
      </c>
      <c r="BR15" s="44">
        <f>IFERROR(IF(BD15="",0,IF(AND(#REF!="OUI",OR($F15="",$F15=0)),"Saisir le nombre de logements",IF($F15&lt;&gt;"",VLOOKUP($D15,'BPU_base (fixe)'!$E$36:$F$41,2,0)*$F15,IF(AND(OR(#REF!="NON",#REF!=""),$F15=""),VLOOKUP($D15,'BPU_base (fixe)'!$E$36:$F$41,2,0))))),0)</f>
        <v>0</v>
      </c>
      <c r="BS15" s="44">
        <f>+IFERROR(IF(BD15="",0,'BPU_base (fixe)'!$H$39*$E15),0)</f>
        <v>0</v>
      </c>
      <c r="BT15" s="84">
        <f t="shared" si="2"/>
        <v>0</v>
      </c>
      <c r="BU15" s="48">
        <f t="shared" si="32"/>
        <v>0</v>
      </c>
      <c r="BV15" s="61">
        <f t="shared" si="33"/>
        <v>0</v>
      </c>
      <c r="BW15" s="62">
        <f t="shared" si="34"/>
        <v>0</v>
      </c>
      <c r="BX15" s="115">
        <f t="shared" si="35"/>
        <v>0</v>
      </c>
      <c r="BY15" s="121">
        <f>IFERROR(IF('BPU_base (fixe)'!$E$23="OUI",BV15+BL15,0),0)</f>
        <v>0</v>
      </c>
      <c r="BZ15" s="122">
        <f t="shared" si="36"/>
        <v>0</v>
      </c>
      <c r="CA15" s="128">
        <f t="shared" si="37"/>
        <v>0</v>
      </c>
      <c r="CB15" s="151" t="str">
        <f>IFERROR(IF(YEAR('BPU_base (fixe)'!$E$8)=2029,'BPU_base (fixe)'!$E$8,IF(AND(YEAR('BPU_base (fixe)'!$E$8)&lt;2029,YEAR('BPU_base (fixe)'!$H$8)&gt;=2029),DATE(2029,1,1),"")),"")</f>
        <v/>
      </c>
      <c r="CC15" s="33" t="str">
        <f>IFERROR(IF(AND(YEAR(CB15)=2029,'BPU_base (fixe)'!$H$8&gt;=DATE(2029,12,31)),DATE(2029,12,31),IF(AND(YEAR(CB15)=2029,'BPU_base (fixe)'!$H$8&lt;DATE(2029,12,31)),'BPU_base (fixe)'!$H$8,"")),"")</f>
        <v/>
      </c>
      <c r="CD15" s="38">
        <f>IFERROR(IF(CB15="",0,IF('BPU_base (fixe)'!$D$14="Prix fixes",VLOOKUP($D15,'BPU_base (fixe)'!$C$17:$E$21,2,0)*$E15,IF('BPU_base (fixe)'!$D$14="Prix indexé PEG Monthly",(VLOOKUP($D15,'BPU_base (fixe)'!$C$17:$E$21,3,0)+'BPU_base (fixe)'!$J$14)*$E15))),0)</f>
        <v>0</v>
      </c>
      <c r="CE15" s="95">
        <f>IFERROR(IF(CB15="",0,'BPU_base (fixe)'!$G$20*$E15),0)</f>
        <v>0</v>
      </c>
      <c r="CF15" s="95">
        <f>IFERROR(IF(CB15="",0,'BPU_base (fixe)'!$L$20*$E15),0)</f>
        <v>0</v>
      </c>
      <c r="CG15" s="75">
        <f t="shared" si="38"/>
        <v>0</v>
      </c>
      <c r="CH15" s="41">
        <f t="shared" si="39"/>
        <v>0</v>
      </c>
      <c r="CI15" s="108">
        <f>IFERROR(IF(CB15="",0,IF('BPU_base (fixe)'!$E$23="NON","",IF(AND('BPU_base (fixe)'!$E$23="OUI",'BPU_base (fixe)'!$I$23=""),"Compléter le % demandé dans BPU",$E15*'BPU_base (fixe)'!$I$23*'BPU_base (fixe)'!$M$23))),0)</f>
        <v>0</v>
      </c>
      <c r="CJ15" s="110">
        <f t="shared" si="40"/>
        <v>0</v>
      </c>
      <c r="CK15" s="38">
        <f>IFERROR(IF(CB15="",0,IF(AND(#REF!="OUI",OR($F15="",$F15=0)),"Saisir le nombre de logements",IF($F15&lt;&gt;"",VLOOKUP($D15,'BPU_base (fixe)'!$D$27:$E$32,2,0)*$F15,IF(AND(OR(#REF!="NON",#REF!=""),$F15=""),VLOOKUP($D15,'BPU_base (fixe)'!$D$27:$E$32,2,0))))),0)</f>
        <v>0</v>
      </c>
      <c r="CL15" s="44">
        <f t="shared" si="41"/>
        <v>0</v>
      </c>
      <c r="CM15" s="44">
        <f>IFERROR(IF(CB15="",0,VLOOKUP($D15,'BPU_base (fixe)'!$G$27:$H$32,2,0)*$E15),0)</f>
        <v>0</v>
      </c>
      <c r="CN15" s="79">
        <f t="shared" si="42"/>
        <v>0</v>
      </c>
      <c r="CO15" s="46">
        <f t="shared" si="43"/>
        <v>0</v>
      </c>
      <c r="CP15" s="44">
        <f>IFERROR(IF(CB15="",0,IF(AND(#REF!="OUI",OR($F15="",$F15=0)),"Saisir le nombre de logements",IF($F15&lt;&gt;"",VLOOKUP($D15,'BPU_base (fixe)'!$E$36:$F$41,2,0)*$F15,IF(AND(OR(#REF!="NON",#REF!=""),$F15=""),VLOOKUP($D15,'BPU_base (fixe)'!$E$36:$F$41,2,0))))),0)</f>
        <v>0</v>
      </c>
      <c r="CQ15" s="44">
        <f>+IFERROR(IF(CB15="",0,'BPU_base (fixe)'!$H$39*$E15),0)</f>
        <v>0</v>
      </c>
      <c r="CR15" s="84">
        <f t="shared" si="44"/>
        <v>0</v>
      </c>
      <c r="CS15" s="48">
        <f t="shared" si="45"/>
        <v>0</v>
      </c>
      <c r="CT15" s="61">
        <f t="shared" si="46"/>
        <v>0</v>
      </c>
      <c r="CU15" s="62">
        <f t="shared" si="47"/>
        <v>0</v>
      </c>
      <c r="CV15" s="115">
        <f t="shared" si="48"/>
        <v>0</v>
      </c>
      <c r="CW15" s="121">
        <f>IFERROR(IF('BPU_base (fixe)'!$E$23="OUI",CT15+CJ15,0),0)</f>
        <v>0</v>
      </c>
      <c r="CX15" s="122">
        <f t="shared" si="49"/>
        <v>0</v>
      </c>
      <c r="CY15" s="128">
        <f t="shared" si="50"/>
        <v>0</v>
      </c>
      <c r="CZ15" s="151" t="str">
        <f>IFERROR(IF(YEAR('BPU_base (fixe)'!$E$8)=2030,'BPU_base (fixe)'!$E$8,IF(AND(YEAR('BPU_base (fixe)'!$E$8)&lt;2030,YEAR('BPU_base (fixe)'!$H$8)&gt;=2030),DATE(2030,1,1),"")),"")</f>
        <v/>
      </c>
      <c r="DA15" s="33" t="str">
        <f>IFERROR(IF(AND(YEAR(CZ15)=2030,'BPU_base (fixe)'!$H$8&gt;=DATE(2030,12,31)),DATE(2030,12,31),IF(AND(YEAR(CZ15)=2030,'BPU_base (fixe)'!$H$8&lt;DATE(2030,12,31)),'BPU_base (fixe)'!$H$8,"")),"")</f>
        <v/>
      </c>
      <c r="DB15" s="38">
        <f>IFERROR(IF(CZ15="",0,IF('BPU_base (fixe)'!$D$14="Prix fixes",VLOOKUP($D15,'BPU_base (fixe)'!$C$17:$E$21,2,0)*$E15,IF('BPU_base (fixe)'!$D$14="Prix indexé PEG Monthly",(VLOOKUP($D15,'BPU_base (fixe)'!$C$17:$E$21,3,0)+'BPU_base (fixe)'!$J$14)*$E15))),0)</f>
        <v>0</v>
      </c>
      <c r="DC15" s="95">
        <f>IFERROR(IF(CZ15="",0,'BPU_base (fixe)'!$G$20*$E15),0)</f>
        <v>0</v>
      </c>
      <c r="DD15" s="95">
        <f>IFERROR(IF(CZ15="",0,'BPU_base (fixe)'!$M$20*$E15),0)</f>
        <v>0</v>
      </c>
      <c r="DE15" s="75">
        <f t="shared" si="51"/>
        <v>0</v>
      </c>
      <c r="DF15" s="41">
        <f t="shared" si="52"/>
        <v>0</v>
      </c>
      <c r="DG15" s="108">
        <f>IFERROR(IF(CZ15="",0,IF('BPU_base (fixe)'!$E$23="NON","",IF(AND('BPU_base (fixe)'!$E$23="OUI",'BPU_base (fixe)'!$I$23=""),"Compléter le % demandé dans BPU",$E15*'BPU_base (fixe)'!$I$23*'BPU_base (fixe)'!$M$23))),0)</f>
        <v>0</v>
      </c>
      <c r="DH15" s="110">
        <f t="shared" si="53"/>
        <v>0</v>
      </c>
      <c r="DI15" s="38">
        <f>IFERROR(IF(CZ15="",0,IF(AND(#REF!="OUI",OR($F15="",$F15=0)),"Saisir le nombre de logements",IF($F15&lt;&gt;"",VLOOKUP($D15,'BPU_base (fixe)'!$D$27:$E$32,2,0)*$F15,IF(AND(OR(#REF!="NON",#REF!=""),$F15=""),VLOOKUP($D15,'BPU_base (fixe)'!$D$27:$E$32,2,0))))),0)</f>
        <v>0</v>
      </c>
      <c r="DJ15" s="44">
        <f t="shared" si="54"/>
        <v>0</v>
      </c>
      <c r="DK15" s="44">
        <f>IFERROR(IF(CZ15="",0,VLOOKUP($D15,'BPU_base (fixe)'!$G$27:$H$32,2,0)*$E15),0)</f>
        <v>0</v>
      </c>
      <c r="DL15" s="79">
        <f t="shared" si="55"/>
        <v>0</v>
      </c>
      <c r="DM15" s="46">
        <f t="shared" si="56"/>
        <v>0</v>
      </c>
      <c r="DN15" s="44">
        <f>IFERROR(IF(CZ15="",0,IF(AND(#REF!="OUI",OR($F15="",$F15=0)),"Saisir le nombre de logements",IF($F15&lt;&gt;"",VLOOKUP($D15,'BPU_base (fixe)'!$E$36:$F$41,2,0)*$F15,IF(AND(OR(#REF!="NON",#REF!=""),$F15=""),VLOOKUP($D15,'BPU_base (fixe)'!$E$36:$F$41,2,0))))),0)</f>
        <v>0</v>
      </c>
      <c r="DO15" s="44">
        <f>+IFERROR(IF(CZ15="",0,'BPU_base (fixe)'!$H$39*$E15),0)</f>
        <v>0</v>
      </c>
      <c r="DP15" s="84">
        <f t="shared" si="57"/>
        <v>0</v>
      </c>
      <c r="DQ15" s="48">
        <f t="shared" si="58"/>
        <v>0</v>
      </c>
      <c r="DR15" s="61">
        <f t="shared" si="59"/>
        <v>0</v>
      </c>
      <c r="DS15" s="62">
        <f t="shared" si="60"/>
        <v>0</v>
      </c>
      <c r="DT15" s="63">
        <f t="shared" si="61"/>
        <v>0</v>
      </c>
      <c r="DU15" s="121">
        <f>IFERROR(IF('BPU_base (fixe)'!$E$23="OUI",DR15+DH15,0),0)</f>
        <v>0</v>
      </c>
      <c r="DV15" s="122">
        <f t="shared" si="62"/>
        <v>0</v>
      </c>
      <c r="DW15" s="128">
        <f t="shared" si="63"/>
        <v>0</v>
      </c>
    </row>
    <row r="16" spans="2:127" hidden="1">
      <c r="B16" s="30"/>
      <c r="C16" s="19"/>
      <c r="D16" s="19"/>
      <c r="E16" s="92"/>
      <c r="F16" s="98"/>
      <c r="G16" s="159"/>
      <c r="H16" s="151">
        <f>IFERROR(IF(YEAR('BPU_base (fixe)'!$E$8)=2026,'BPU_base (fixe)'!$E$8,""),"")</f>
        <v>46296</v>
      </c>
      <c r="I16" s="33">
        <f>IFERROR(IF(AND(YEAR(H16)=2026,'BPU_base (fixe)'!$H$8&gt;=DATE(2026,12,31)),DATE(2026,12,31),IF(AND(YEAR(H16)=2026,'BPU_base (fixe)'!$H$8&lt;DATE(2026,12,31)),'BPU_base (fixe)'!$H$8,"")),"")</f>
        <v>46387</v>
      </c>
      <c r="J16" s="38">
        <f>IFERROR(IF(H16="",0,IF('BPU_base (fixe)'!$D$14="Prix fixes",VLOOKUP($D16,'BPU_base (fixe)'!$C$17:$E$21,2,0)*$E16,IF('BPU_base (fixe)'!$D$14="Prix indexé PEG Monthly",(VLOOKUP($D16,'BPU_base (fixe)'!$C$17:$E$21,3,0)+'BPU_base (fixe)'!$J$14)*$E16))),0)</f>
        <v>0</v>
      </c>
      <c r="K16" s="95">
        <f>IFERROR(IF(H16="",0,'BPU_base (fixe)'!$G$20*$E16),0)</f>
        <v>0</v>
      </c>
      <c r="L16" s="95">
        <f>IFERROR(IF(H16="",0,'BPU_base (fixe)'!$I$20*$E16),0)</f>
        <v>0</v>
      </c>
      <c r="M16" s="75">
        <f t="shared" si="3"/>
        <v>0</v>
      </c>
      <c r="N16" s="41">
        <f t="shared" si="4"/>
        <v>0</v>
      </c>
      <c r="O16" s="108">
        <f>IFERROR(IF(H16="",0,IF('BPU_base (fixe)'!$E$23="NON","",IF(AND('BPU_base (fixe)'!$E$23="OUI",'BPU_base (fixe)'!$I$23=""),"Compléter le % demandé dans BPU",$E16*'BPU_base (fixe)'!$I$23*'BPU_base (fixe)'!$M$23))),0)</f>
        <v>0</v>
      </c>
      <c r="P16" s="110">
        <f t="shared" si="5"/>
        <v>0</v>
      </c>
      <c r="Q16" s="38">
        <f>IFERROR(IF(H16="",0,IF(AND(#REF!="OUI",OR($F16="",$F16=0)),"Saisir le nombre de logements",IF($F16&lt;&gt;"",VLOOKUP($D16,'BPU_base (fixe)'!$D$27:$E$32,2,0)*$F16,IF(AND(OR(#REF!="NON",#REF!=""),$F16=""),VLOOKUP($D16,'BPU_base (fixe)'!$D$27:$E$32,2,0))))),0)</f>
        <v>0</v>
      </c>
      <c r="R16" s="44">
        <f t="shared" si="6"/>
        <v>0</v>
      </c>
      <c r="S16" s="44">
        <f>IFERROR(IF(H16="",0,VLOOKUP($D16,'BPU_base (fixe)'!$G$27:$H$32,2,0)*$E16),0)</f>
        <v>0</v>
      </c>
      <c r="T16" s="79">
        <f t="shared" si="7"/>
        <v>0</v>
      </c>
      <c r="U16" s="46">
        <f t="shared" si="8"/>
        <v>0</v>
      </c>
      <c r="V16" s="44">
        <f>IFERROR(IF(H16="",0,IF(AND(#REF!="OUI",OR($F16="",$F16=0)),"Saisir le nombre de logements",IF($F16&lt;&gt;"",VLOOKUP($D16,'BPU_base (fixe)'!$E$36:$F$41,2,0)*$F16,IF(AND(OR(#REF!="NON",#REF!=""),$F16=""),VLOOKUP($D16,'BPU_base (fixe)'!$E$36:$F$41,2,0))))),0)</f>
        <v>0</v>
      </c>
      <c r="W16" s="44">
        <f>+IFERROR(IF(H16="",0,'BPU_base (fixe)'!$H$39*$E16),0)</f>
        <v>0</v>
      </c>
      <c r="X16" s="84">
        <f t="shared" si="9"/>
        <v>0</v>
      </c>
      <c r="Y16" s="48">
        <f t="shared" si="10"/>
        <v>0</v>
      </c>
      <c r="Z16" s="61">
        <f t="shared" si="11"/>
        <v>0</v>
      </c>
      <c r="AA16" s="59">
        <f>IFERROR(Z16*'BPU_base (fixe)'!$J$39,0)</f>
        <v>0</v>
      </c>
      <c r="AB16" s="115">
        <f t="shared" si="12"/>
        <v>0</v>
      </c>
      <c r="AC16" s="121">
        <f>IFERROR(IF('BPU_base (fixe)'!$E$23="OUI",Z16+P16,0),0)</f>
        <v>0</v>
      </c>
      <c r="AD16" s="122">
        <f t="shared" si="13"/>
        <v>0</v>
      </c>
      <c r="AE16" s="128">
        <f t="shared" si="14"/>
        <v>0</v>
      </c>
      <c r="AF16" s="151">
        <f>IFERROR(IF(YEAR('BPU_base (fixe)'!$E$8)=2027,'BPU_base (fixe)'!$E$8,IF(AND(YEAR('BPU_base (fixe)'!$E$8)&lt;2027,YEAR('BPU_base (fixe)'!$H$8)&gt;=2027),DATE(2027,1,1),"")),"")</f>
        <v>46388</v>
      </c>
      <c r="AG16" s="33">
        <f>IFERROR(IF(AND(YEAR(AF16)=2027,'BPU_base (fixe)'!$H$8&gt;=DATE(2027,12,31)),DATE(2027,12,31),IF(AND(YEAR(AF16)=2027,'BPU_base (fixe)'!$H$8&lt;DATE(2027,12,31)),'BPU_base (fixe)'!$H$8,"")),"")</f>
        <v>46660</v>
      </c>
      <c r="AH16" s="38">
        <f>IFERROR(IF(AF16="",0,IF('BPU_base (fixe)'!$D$14="Prix fixes",VLOOKUP($D16,'BPU_base (fixe)'!$C$17:$E$21,2,0)*$E16,IF('BPU_base (fixe)'!$D$14="Prix indexé PEG Monthly",(VLOOKUP($D16,'BPU_base (fixe)'!$C$17:$E$21,3,0)+'BPU_base (fixe)'!$J$14)*$E16))),0)</f>
        <v>0</v>
      </c>
      <c r="AI16" s="95">
        <f>IFERROR(IF(AF16="",0,'BPU_base (fixe)'!$G$20*$E16),0)</f>
        <v>0</v>
      </c>
      <c r="AJ16" s="95">
        <f>IFERROR(IF(AF16="",0,'BPU_base (fixe)'!$J$20*$E16),0)</f>
        <v>0</v>
      </c>
      <c r="AK16" s="75">
        <f t="shared" si="15"/>
        <v>0</v>
      </c>
      <c r="AL16" s="41">
        <f t="shared" si="16"/>
        <v>0</v>
      </c>
      <c r="AM16" s="108">
        <f>IFERROR(IF(AF16="",0,IF('BPU_base (fixe)'!$E$23="NON","",IF(AND('BPU_base (fixe)'!$E$23="OUI",'BPU_base (fixe)'!$I$23=""),"Compléter le % demandé dans BPU",$E16*'BPU_base (fixe)'!$I$23*'BPU_base (fixe)'!$M$23))),0)</f>
        <v>0</v>
      </c>
      <c r="AN16" s="110">
        <f t="shared" si="17"/>
        <v>0</v>
      </c>
      <c r="AO16" s="38">
        <f>IFERROR(IF(AF16="",0,IF(AND(#REF!="OUI",OR($F16="",$F16=0)),"Saisir le nombre de logements",IF($F16&lt;&gt;"",VLOOKUP($D16,'BPU_base (fixe)'!$D$27:$E$32,2,0)*$F16,IF(AND(OR(#REF!="NON",#REF!=""),$F16=""),VLOOKUP($D16,'BPU_base (fixe)'!$D$27:$E$32,2,0))))),0)</f>
        <v>0</v>
      </c>
      <c r="AP16" s="44">
        <f t="shared" si="18"/>
        <v>0</v>
      </c>
      <c r="AQ16" s="44">
        <f>IFERROR(IF(AF16="",0,VLOOKUP($D16,'BPU_base (fixe)'!$G$27:$H$32,2,0)*$E16),0)</f>
        <v>0</v>
      </c>
      <c r="AR16" s="79">
        <f t="shared" si="19"/>
        <v>0</v>
      </c>
      <c r="AS16" s="46">
        <f t="shared" si="20"/>
        <v>0</v>
      </c>
      <c r="AT16" s="44">
        <f>IFERROR(IF(AF16="",0,IF(AND(#REF!="OUI",OR($F16="",$F16=0)),"Saisir le nombre de logements",IF($F16&lt;&gt;"",VLOOKUP($D16,'BPU_base (fixe)'!$E$36:$F$41,2,0)*$F16,IF(AND(OR(#REF!="NON",#REF!=""),$F16=""),VLOOKUP($D16,'BPU_base (fixe)'!$E$36:$F$41,2,0))))),0)</f>
        <v>0</v>
      </c>
      <c r="AU16" s="44">
        <f>+IFERROR(IF(AF16="",0,'BPU_base (fixe)'!$H$39*$E16),0)</f>
        <v>0</v>
      </c>
      <c r="AV16" s="84">
        <f t="shared" si="0"/>
        <v>0</v>
      </c>
      <c r="AW16" s="48">
        <f t="shared" si="1"/>
        <v>0</v>
      </c>
      <c r="AX16" s="61">
        <f t="shared" si="21"/>
        <v>0</v>
      </c>
      <c r="AY16" s="62">
        <f t="shared" si="22"/>
        <v>0</v>
      </c>
      <c r="AZ16" s="115">
        <f t="shared" si="23"/>
        <v>0</v>
      </c>
      <c r="BA16" s="121">
        <f>IFERROR(IF('BPU_base (fixe)'!$E$23="OUI",AX16+AN16,0),0)</f>
        <v>0</v>
      </c>
      <c r="BB16" s="122">
        <f t="shared" si="24"/>
        <v>0</v>
      </c>
      <c r="BC16" s="128">
        <f t="shared" si="25"/>
        <v>0</v>
      </c>
      <c r="BD16" s="151" t="str">
        <f>IFERROR(IF(YEAR('BPU_base (fixe)'!$E$8)=2028,'BPU_base (fixe)'!$E$8,IF(AND(YEAR('BPU_base (fixe)'!$E$8)&lt;2028,YEAR('BPU_base (fixe)'!$H$8)&gt;=2028),DATE(2028,1,1),"")),"")</f>
        <v/>
      </c>
      <c r="BE16" s="33" t="str">
        <f>IFERROR(IF(AND(YEAR(BD16)=2028,'BPU_base (fixe)'!$H$8&gt;=DATE(2028,12,31)),DATE(2028,12,31),IF(AND(YEAR(BD16)=2028,'BPU_base (fixe)'!$H$8&lt;DATE(2028,12,31)),'BPU_base (fixe)'!$H$8,"")),"")</f>
        <v/>
      </c>
      <c r="BF16" s="38">
        <f>IFERROR(IF(BD16="",0,IF('BPU_base (fixe)'!$D$14="Prix fixes",VLOOKUP($D16,'BPU_base (fixe)'!$C$17:$E$21,2,0)*$E16,IF('BPU_base (fixe)'!$D$14="Prix indexé PEG Monthly",(VLOOKUP($D16,'BPU_base (fixe)'!$C$17:$E$21,3,0)+'BPU_base (fixe)'!$J$14)*$E16))),0)</f>
        <v>0</v>
      </c>
      <c r="BG16" s="95">
        <f>IFERROR(IF(BD16="",0,'BPU_base (fixe)'!$G$20*$E16),0)</f>
        <v>0</v>
      </c>
      <c r="BH16" s="95">
        <f>IFERROR(IF(BD16="",0,'BPU_base (fixe)'!$K$20*$E16),0)</f>
        <v>0</v>
      </c>
      <c r="BI16" s="75">
        <f t="shared" si="26"/>
        <v>0</v>
      </c>
      <c r="BJ16" s="41">
        <f t="shared" si="27"/>
        <v>0</v>
      </c>
      <c r="BK16" s="108">
        <f>IFERROR(IF(BD16="",0,IF('BPU_base (fixe)'!$E$23="NON","",IF(AND('BPU_base (fixe)'!$E$23="OUI",'BPU_base (fixe)'!$I$23=""),"Compléter le % demandé dans BPU",$E16*'BPU_base (fixe)'!$I$23*'BPU_base (fixe)'!$M$23))),0)</f>
        <v>0</v>
      </c>
      <c r="BL16" s="110">
        <f t="shared" si="28"/>
        <v>0</v>
      </c>
      <c r="BM16" s="38">
        <f>IFERROR(IF(BD16="",0,IF(AND(#REF!="OUI",OR($F16="",$F16=0)),"Saisir le nombre de logements",IF($F16&lt;&gt;"",VLOOKUP($D16,'BPU_base (fixe)'!$D$27:$E$32,2,0)*$F16,IF(AND(OR(#REF!="NON",#REF!=""),$F16=""),VLOOKUP($D16,'BPU_base (fixe)'!$D$27:$E$32,2,0))))),0)</f>
        <v>0</v>
      </c>
      <c r="BN16" s="44">
        <f t="shared" si="29"/>
        <v>0</v>
      </c>
      <c r="BO16" s="44">
        <f>IFERROR(IF(BD16="",0,VLOOKUP($D16,'BPU_base (fixe)'!$G$27:$H$32,2,0)*$E16),0)</f>
        <v>0</v>
      </c>
      <c r="BP16" s="79">
        <f t="shared" si="30"/>
        <v>0</v>
      </c>
      <c r="BQ16" s="46">
        <f t="shared" si="31"/>
        <v>0</v>
      </c>
      <c r="BR16" s="44">
        <f>IFERROR(IF(BD16="",0,IF(AND(#REF!="OUI",OR($F16="",$F16=0)),"Saisir le nombre de logements",IF($F16&lt;&gt;"",VLOOKUP($D16,'BPU_base (fixe)'!$E$36:$F$41,2,0)*$F16,IF(AND(OR(#REF!="NON",#REF!=""),$F16=""),VLOOKUP($D16,'BPU_base (fixe)'!$E$36:$F$41,2,0))))),0)</f>
        <v>0</v>
      </c>
      <c r="BS16" s="44">
        <f>+IFERROR(IF(BD16="",0,'BPU_base (fixe)'!$H$39*$E16),0)</f>
        <v>0</v>
      </c>
      <c r="BT16" s="84">
        <f t="shared" si="2"/>
        <v>0</v>
      </c>
      <c r="BU16" s="48">
        <f t="shared" si="32"/>
        <v>0</v>
      </c>
      <c r="BV16" s="61">
        <f t="shared" si="33"/>
        <v>0</v>
      </c>
      <c r="BW16" s="62">
        <f t="shared" si="34"/>
        <v>0</v>
      </c>
      <c r="BX16" s="115">
        <f t="shared" si="35"/>
        <v>0</v>
      </c>
      <c r="BY16" s="121">
        <f>IFERROR(IF('BPU_base (fixe)'!$E$23="OUI",BV16+BL16,0),0)</f>
        <v>0</v>
      </c>
      <c r="BZ16" s="122">
        <f t="shared" si="36"/>
        <v>0</v>
      </c>
      <c r="CA16" s="128">
        <f t="shared" si="37"/>
        <v>0</v>
      </c>
      <c r="CB16" s="151" t="str">
        <f>IFERROR(IF(YEAR('BPU_base (fixe)'!$E$8)=2029,'BPU_base (fixe)'!$E$8,IF(AND(YEAR('BPU_base (fixe)'!$E$8)&lt;2029,YEAR('BPU_base (fixe)'!$H$8)&gt;=2029),DATE(2029,1,1),"")),"")</f>
        <v/>
      </c>
      <c r="CC16" s="33" t="str">
        <f>IFERROR(IF(AND(YEAR(CB16)=2029,'BPU_base (fixe)'!$H$8&gt;=DATE(2029,12,31)),DATE(2029,12,31),IF(AND(YEAR(CB16)=2029,'BPU_base (fixe)'!$H$8&lt;DATE(2029,12,31)),'BPU_base (fixe)'!$H$8,"")),"")</f>
        <v/>
      </c>
      <c r="CD16" s="38">
        <f>IFERROR(IF(CB16="",0,IF('BPU_base (fixe)'!$D$14="Prix fixes",VLOOKUP($D16,'BPU_base (fixe)'!$C$17:$E$21,2,0)*$E16,IF('BPU_base (fixe)'!$D$14="Prix indexé PEG Monthly",(VLOOKUP($D16,'BPU_base (fixe)'!$C$17:$E$21,3,0)+'BPU_base (fixe)'!$J$14)*$E16))),0)</f>
        <v>0</v>
      </c>
      <c r="CE16" s="95">
        <f>IFERROR(IF(CB16="",0,'BPU_base (fixe)'!$G$20*$E16),0)</f>
        <v>0</v>
      </c>
      <c r="CF16" s="95">
        <f>IFERROR(IF(CB16="",0,'BPU_base (fixe)'!$L$20*$E16),0)</f>
        <v>0</v>
      </c>
      <c r="CG16" s="75">
        <f t="shared" si="38"/>
        <v>0</v>
      </c>
      <c r="CH16" s="41">
        <f t="shared" si="39"/>
        <v>0</v>
      </c>
      <c r="CI16" s="108">
        <f>IFERROR(IF(CB16="",0,IF('BPU_base (fixe)'!$E$23="NON","",IF(AND('BPU_base (fixe)'!$E$23="OUI",'BPU_base (fixe)'!$I$23=""),"Compléter le % demandé dans BPU",$E16*'BPU_base (fixe)'!$I$23*'BPU_base (fixe)'!$M$23))),0)</f>
        <v>0</v>
      </c>
      <c r="CJ16" s="110">
        <f t="shared" si="40"/>
        <v>0</v>
      </c>
      <c r="CK16" s="38">
        <f>IFERROR(IF(CB16="",0,IF(AND(#REF!="OUI",OR($F16="",$F16=0)),"Saisir le nombre de logements",IF($F16&lt;&gt;"",VLOOKUP($D16,'BPU_base (fixe)'!$D$27:$E$32,2,0)*$F16,IF(AND(OR(#REF!="NON",#REF!=""),$F16=""),VLOOKUP($D16,'BPU_base (fixe)'!$D$27:$E$32,2,0))))),0)</f>
        <v>0</v>
      </c>
      <c r="CL16" s="44">
        <f t="shared" si="41"/>
        <v>0</v>
      </c>
      <c r="CM16" s="44">
        <f>IFERROR(IF(CB16="",0,VLOOKUP($D16,'BPU_base (fixe)'!$G$27:$H$32,2,0)*$E16),0)</f>
        <v>0</v>
      </c>
      <c r="CN16" s="79">
        <f t="shared" si="42"/>
        <v>0</v>
      </c>
      <c r="CO16" s="46">
        <f t="shared" si="43"/>
        <v>0</v>
      </c>
      <c r="CP16" s="44">
        <f>IFERROR(IF(CB16="",0,IF(AND(#REF!="OUI",OR($F16="",$F16=0)),"Saisir le nombre de logements",IF($F16&lt;&gt;"",VLOOKUP($D16,'BPU_base (fixe)'!$E$36:$F$41,2,0)*$F16,IF(AND(OR(#REF!="NON",#REF!=""),$F16=""),VLOOKUP($D16,'BPU_base (fixe)'!$E$36:$F$41,2,0))))),0)</f>
        <v>0</v>
      </c>
      <c r="CQ16" s="44">
        <f>+IFERROR(IF(CB16="",0,'BPU_base (fixe)'!$H$39*$E16),0)</f>
        <v>0</v>
      </c>
      <c r="CR16" s="84">
        <f t="shared" si="44"/>
        <v>0</v>
      </c>
      <c r="CS16" s="48">
        <f t="shared" si="45"/>
        <v>0</v>
      </c>
      <c r="CT16" s="61">
        <f t="shared" si="46"/>
        <v>0</v>
      </c>
      <c r="CU16" s="62">
        <f t="shared" si="47"/>
        <v>0</v>
      </c>
      <c r="CV16" s="115">
        <f t="shared" si="48"/>
        <v>0</v>
      </c>
      <c r="CW16" s="121">
        <f>IFERROR(IF('BPU_base (fixe)'!$E$23="OUI",CT16+CJ16,0),0)</f>
        <v>0</v>
      </c>
      <c r="CX16" s="122">
        <f t="shared" si="49"/>
        <v>0</v>
      </c>
      <c r="CY16" s="128">
        <f t="shared" si="50"/>
        <v>0</v>
      </c>
      <c r="CZ16" s="151" t="str">
        <f>IFERROR(IF(YEAR('BPU_base (fixe)'!$E$8)=2030,'BPU_base (fixe)'!$E$8,IF(AND(YEAR('BPU_base (fixe)'!$E$8)&lt;2030,YEAR('BPU_base (fixe)'!$H$8)&gt;=2030),DATE(2030,1,1),"")),"")</f>
        <v/>
      </c>
      <c r="DA16" s="33" t="str">
        <f>IFERROR(IF(AND(YEAR(CZ16)=2030,'BPU_base (fixe)'!$H$8&gt;=DATE(2030,12,31)),DATE(2030,12,31),IF(AND(YEAR(CZ16)=2030,'BPU_base (fixe)'!$H$8&lt;DATE(2030,12,31)),'BPU_base (fixe)'!$H$8,"")),"")</f>
        <v/>
      </c>
      <c r="DB16" s="38">
        <f>IFERROR(IF(CZ16="",0,IF('BPU_base (fixe)'!$D$14="Prix fixes",VLOOKUP($D16,'BPU_base (fixe)'!$C$17:$E$21,2,0)*$E16,IF('BPU_base (fixe)'!$D$14="Prix indexé PEG Monthly",(VLOOKUP($D16,'BPU_base (fixe)'!$C$17:$E$21,3,0)+'BPU_base (fixe)'!$J$14)*$E16))),0)</f>
        <v>0</v>
      </c>
      <c r="DC16" s="95">
        <f>IFERROR(IF(CZ16="",0,'BPU_base (fixe)'!$G$20*$E16),0)</f>
        <v>0</v>
      </c>
      <c r="DD16" s="95">
        <f>IFERROR(IF(CZ16="",0,'BPU_base (fixe)'!$M$20*$E16),0)</f>
        <v>0</v>
      </c>
      <c r="DE16" s="75">
        <f t="shared" si="51"/>
        <v>0</v>
      </c>
      <c r="DF16" s="41">
        <f t="shared" si="52"/>
        <v>0</v>
      </c>
      <c r="DG16" s="108">
        <f>IFERROR(IF(CZ16="",0,IF('BPU_base (fixe)'!$E$23="NON","",IF(AND('BPU_base (fixe)'!$E$23="OUI",'BPU_base (fixe)'!$I$23=""),"Compléter le % demandé dans BPU",$E16*'BPU_base (fixe)'!$I$23*'BPU_base (fixe)'!$M$23))),0)</f>
        <v>0</v>
      </c>
      <c r="DH16" s="110">
        <f t="shared" si="53"/>
        <v>0</v>
      </c>
      <c r="DI16" s="38">
        <f>IFERROR(IF(CZ16="",0,IF(AND(#REF!="OUI",OR($F16="",$F16=0)),"Saisir le nombre de logements",IF($F16&lt;&gt;"",VLOOKUP($D16,'BPU_base (fixe)'!$D$27:$E$32,2,0)*$F16,IF(AND(OR(#REF!="NON",#REF!=""),$F16=""),VLOOKUP($D16,'BPU_base (fixe)'!$D$27:$E$32,2,0))))),0)</f>
        <v>0</v>
      </c>
      <c r="DJ16" s="44">
        <f t="shared" si="54"/>
        <v>0</v>
      </c>
      <c r="DK16" s="44">
        <f>IFERROR(IF(CZ16="",0,VLOOKUP($D16,'BPU_base (fixe)'!$G$27:$H$32,2,0)*$E16),0)</f>
        <v>0</v>
      </c>
      <c r="DL16" s="79">
        <f t="shared" si="55"/>
        <v>0</v>
      </c>
      <c r="DM16" s="46">
        <f t="shared" si="56"/>
        <v>0</v>
      </c>
      <c r="DN16" s="44">
        <f>IFERROR(IF(CZ16="",0,IF(AND(#REF!="OUI",OR($F16="",$F16=0)),"Saisir le nombre de logements",IF($F16&lt;&gt;"",VLOOKUP($D16,'BPU_base (fixe)'!$E$36:$F$41,2,0)*$F16,IF(AND(OR(#REF!="NON",#REF!=""),$F16=""),VLOOKUP($D16,'BPU_base (fixe)'!$E$36:$F$41,2,0))))),0)</f>
        <v>0</v>
      </c>
      <c r="DO16" s="44">
        <f>+IFERROR(IF(CZ16="",0,'BPU_base (fixe)'!$H$39*$E16),0)</f>
        <v>0</v>
      </c>
      <c r="DP16" s="84">
        <f t="shared" si="57"/>
        <v>0</v>
      </c>
      <c r="DQ16" s="48">
        <f t="shared" si="58"/>
        <v>0</v>
      </c>
      <c r="DR16" s="61">
        <f t="shared" si="59"/>
        <v>0</v>
      </c>
      <c r="DS16" s="62">
        <f t="shared" si="60"/>
        <v>0</v>
      </c>
      <c r="DT16" s="63">
        <f t="shared" si="61"/>
        <v>0</v>
      </c>
      <c r="DU16" s="121">
        <f>IFERROR(IF('BPU_base (fixe)'!$E$23="OUI",DR16+DH16,0),0)</f>
        <v>0</v>
      </c>
      <c r="DV16" s="122">
        <f t="shared" si="62"/>
        <v>0</v>
      </c>
      <c r="DW16" s="128">
        <f t="shared" si="63"/>
        <v>0</v>
      </c>
    </row>
    <row r="17" spans="2:127" hidden="1">
      <c r="B17" s="30"/>
      <c r="C17" s="19"/>
      <c r="D17" s="19"/>
      <c r="E17" s="92"/>
      <c r="F17" s="98"/>
      <c r="G17" s="159"/>
      <c r="H17" s="151">
        <f>IFERROR(IF(YEAR('BPU_base (fixe)'!$E$8)=2026,'BPU_base (fixe)'!$E$8,""),"")</f>
        <v>46296</v>
      </c>
      <c r="I17" s="33">
        <f>IFERROR(IF(AND(YEAR(H17)=2026,'BPU_base (fixe)'!$H$8&gt;=DATE(2026,12,31)),DATE(2026,12,31),IF(AND(YEAR(H17)=2026,'BPU_base (fixe)'!$H$8&lt;DATE(2026,12,31)),'BPU_base (fixe)'!$H$8,"")),"")</f>
        <v>46387</v>
      </c>
      <c r="J17" s="38">
        <f>IFERROR(IF(H17="",0,IF('BPU_base (fixe)'!$D$14="Prix fixes",VLOOKUP($D17,'BPU_base (fixe)'!$C$17:$E$21,2,0)*$E17,IF('BPU_base (fixe)'!$D$14="Prix indexé PEG Monthly",(VLOOKUP($D17,'BPU_base (fixe)'!$C$17:$E$21,3,0)+'BPU_base (fixe)'!$J$14)*$E17))),0)</f>
        <v>0</v>
      </c>
      <c r="K17" s="95">
        <f>IFERROR(IF(H17="",0,'BPU_base (fixe)'!$G$20*$E17),0)</f>
        <v>0</v>
      </c>
      <c r="L17" s="95">
        <f>IFERROR(IF(H17="",0,'BPU_base (fixe)'!$I$20*$E17),0)</f>
        <v>0</v>
      </c>
      <c r="M17" s="75">
        <f t="shared" si="3"/>
        <v>0</v>
      </c>
      <c r="N17" s="41">
        <f t="shared" si="4"/>
        <v>0</v>
      </c>
      <c r="O17" s="108">
        <f>IFERROR(IF(H17="",0,IF('BPU_base (fixe)'!$E$23="NON","",IF(AND('BPU_base (fixe)'!$E$23="OUI",'BPU_base (fixe)'!$I$23=""),"Compléter le % demandé dans BPU",$E17*'BPU_base (fixe)'!$I$23*'BPU_base (fixe)'!$M$23))),0)</f>
        <v>0</v>
      </c>
      <c r="P17" s="110">
        <f t="shared" si="5"/>
        <v>0</v>
      </c>
      <c r="Q17" s="38">
        <f>IFERROR(IF(H17="",0,IF(AND(#REF!="OUI",OR($F17="",$F17=0)),"Saisir le nombre de logements",IF($F17&lt;&gt;"",VLOOKUP($D17,'BPU_base (fixe)'!$D$27:$E$32,2,0)*$F17,IF(AND(OR(#REF!="NON",#REF!=""),$F17=""),VLOOKUP($D17,'BPU_base (fixe)'!$D$27:$E$32,2,0))))),0)</f>
        <v>0</v>
      </c>
      <c r="R17" s="44">
        <f t="shared" si="6"/>
        <v>0</v>
      </c>
      <c r="S17" s="44">
        <f>IFERROR(IF(H17="",0,VLOOKUP($D17,'BPU_base (fixe)'!$G$27:$H$32,2,0)*$E17),0)</f>
        <v>0</v>
      </c>
      <c r="T17" s="79">
        <f t="shared" si="7"/>
        <v>0</v>
      </c>
      <c r="U17" s="46">
        <f t="shared" si="8"/>
        <v>0</v>
      </c>
      <c r="V17" s="44">
        <f>IFERROR(IF(H17="",0,IF(AND(#REF!="OUI",OR($F17="",$F17=0)),"Saisir le nombre de logements",IF($F17&lt;&gt;"",VLOOKUP($D17,'BPU_base (fixe)'!$E$36:$F$41,2,0)*$F17,IF(AND(OR(#REF!="NON",#REF!=""),$F17=""),VLOOKUP($D17,'BPU_base (fixe)'!$E$36:$F$41,2,0))))),0)</f>
        <v>0</v>
      </c>
      <c r="W17" s="44">
        <f>+IFERROR(IF(H17="",0,'BPU_base (fixe)'!$H$39*$E17),0)</f>
        <v>0</v>
      </c>
      <c r="X17" s="84">
        <f t="shared" si="9"/>
        <v>0</v>
      </c>
      <c r="Y17" s="48">
        <f t="shared" si="10"/>
        <v>0</v>
      </c>
      <c r="Z17" s="61">
        <f t="shared" si="11"/>
        <v>0</v>
      </c>
      <c r="AA17" s="59">
        <f>IFERROR(Z17*'BPU_base (fixe)'!$J$39,0)</f>
        <v>0</v>
      </c>
      <c r="AB17" s="115">
        <f t="shared" si="12"/>
        <v>0</v>
      </c>
      <c r="AC17" s="121">
        <f>IFERROR(IF('BPU_base (fixe)'!$E$23="OUI",Z17+P17,0),0)</f>
        <v>0</v>
      </c>
      <c r="AD17" s="122">
        <f t="shared" si="13"/>
        <v>0</v>
      </c>
      <c r="AE17" s="128">
        <f t="shared" si="14"/>
        <v>0</v>
      </c>
      <c r="AF17" s="151">
        <f>IFERROR(IF(YEAR('BPU_base (fixe)'!$E$8)=2027,'BPU_base (fixe)'!$E$8,IF(AND(YEAR('BPU_base (fixe)'!$E$8)&lt;2027,YEAR('BPU_base (fixe)'!$H$8)&gt;=2027),DATE(2027,1,1),"")),"")</f>
        <v>46388</v>
      </c>
      <c r="AG17" s="33">
        <f>IFERROR(IF(AND(YEAR(AF17)=2027,'BPU_base (fixe)'!$H$8&gt;=DATE(2027,12,31)),DATE(2027,12,31),IF(AND(YEAR(AF17)=2027,'BPU_base (fixe)'!$H$8&lt;DATE(2027,12,31)),'BPU_base (fixe)'!$H$8,"")),"")</f>
        <v>46660</v>
      </c>
      <c r="AH17" s="38">
        <f>IFERROR(IF(AF17="",0,IF('BPU_base (fixe)'!$D$14="Prix fixes",VLOOKUP($D17,'BPU_base (fixe)'!$C$17:$E$21,2,0)*$E17,IF('BPU_base (fixe)'!$D$14="Prix indexé PEG Monthly",(VLOOKUP($D17,'BPU_base (fixe)'!$C$17:$E$21,3,0)+'BPU_base (fixe)'!$J$14)*$E17))),0)</f>
        <v>0</v>
      </c>
      <c r="AI17" s="95">
        <f>IFERROR(IF(AF17="",0,'BPU_base (fixe)'!$G$20*$E17),0)</f>
        <v>0</v>
      </c>
      <c r="AJ17" s="95">
        <f>IFERROR(IF(AF17="",0,'BPU_base (fixe)'!$J$20*$E17),0)</f>
        <v>0</v>
      </c>
      <c r="AK17" s="75">
        <f t="shared" si="15"/>
        <v>0</v>
      </c>
      <c r="AL17" s="41">
        <f t="shared" si="16"/>
        <v>0</v>
      </c>
      <c r="AM17" s="108">
        <f>IFERROR(IF(AF17="",0,IF('BPU_base (fixe)'!$E$23="NON","",IF(AND('BPU_base (fixe)'!$E$23="OUI",'BPU_base (fixe)'!$I$23=""),"Compléter le % demandé dans BPU",$E17*'BPU_base (fixe)'!$I$23*'BPU_base (fixe)'!$M$23))),0)</f>
        <v>0</v>
      </c>
      <c r="AN17" s="110">
        <f t="shared" si="17"/>
        <v>0</v>
      </c>
      <c r="AO17" s="38">
        <f>IFERROR(IF(AF17="",0,IF(AND(#REF!="OUI",OR($F17="",$F17=0)),"Saisir le nombre de logements",IF($F17&lt;&gt;"",VLOOKUP($D17,'BPU_base (fixe)'!$D$27:$E$32,2,0)*$F17,IF(AND(OR(#REF!="NON",#REF!=""),$F17=""),VLOOKUP($D17,'BPU_base (fixe)'!$D$27:$E$32,2,0))))),0)</f>
        <v>0</v>
      </c>
      <c r="AP17" s="44">
        <f t="shared" si="18"/>
        <v>0</v>
      </c>
      <c r="AQ17" s="44">
        <f>IFERROR(IF(AF17="",0,VLOOKUP($D17,'BPU_base (fixe)'!$G$27:$H$32,2,0)*$E17),0)</f>
        <v>0</v>
      </c>
      <c r="AR17" s="79">
        <f t="shared" si="19"/>
        <v>0</v>
      </c>
      <c r="AS17" s="46">
        <f t="shared" si="20"/>
        <v>0</v>
      </c>
      <c r="AT17" s="44">
        <f>IFERROR(IF(AF17="",0,IF(AND(#REF!="OUI",OR($F17="",$F17=0)),"Saisir le nombre de logements",IF($F17&lt;&gt;"",VLOOKUP($D17,'BPU_base (fixe)'!$E$36:$F$41,2,0)*$F17,IF(AND(OR(#REF!="NON",#REF!=""),$F17=""),VLOOKUP($D17,'BPU_base (fixe)'!$E$36:$F$41,2,0))))),0)</f>
        <v>0</v>
      </c>
      <c r="AU17" s="44">
        <f>+IFERROR(IF(AF17="",0,'BPU_base (fixe)'!$H$39*$E17),0)</f>
        <v>0</v>
      </c>
      <c r="AV17" s="84">
        <f t="shared" si="0"/>
        <v>0</v>
      </c>
      <c r="AW17" s="48">
        <f t="shared" si="1"/>
        <v>0</v>
      </c>
      <c r="AX17" s="61">
        <f t="shared" si="21"/>
        <v>0</v>
      </c>
      <c r="AY17" s="62">
        <f t="shared" si="22"/>
        <v>0</v>
      </c>
      <c r="AZ17" s="115">
        <f t="shared" si="23"/>
        <v>0</v>
      </c>
      <c r="BA17" s="121">
        <f>IFERROR(IF('BPU_base (fixe)'!$E$23="OUI",AX17+AN17,0),0)</f>
        <v>0</v>
      </c>
      <c r="BB17" s="122">
        <f t="shared" si="24"/>
        <v>0</v>
      </c>
      <c r="BC17" s="128">
        <f t="shared" si="25"/>
        <v>0</v>
      </c>
      <c r="BD17" s="151" t="str">
        <f>IFERROR(IF(YEAR('BPU_base (fixe)'!$E$8)=2028,'BPU_base (fixe)'!$E$8,IF(AND(YEAR('BPU_base (fixe)'!$E$8)&lt;2028,YEAR('BPU_base (fixe)'!$H$8)&gt;=2028),DATE(2028,1,1),"")),"")</f>
        <v/>
      </c>
      <c r="BE17" s="33" t="str">
        <f>IFERROR(IF(AND(YEAR(BD17)=2028,'BPU_base (fixe)'!$H$8&gt;=DATE(2028,12,31)),DATE(2028,12,31),IF(AND(YEAR(BD17)=2028,'BPU_base (fixe)'!$H$8&lt;DATE(2028,12,31)),'BPU_base (fixe)'!$H$8,"")),"")</f>
        <v/>
      </c>
      <c r="BF17" s="38">
        <f>IFERROR(IF(BD17="",0,IF('BPU_base (fixe)'!$D$14="Prix fixes",VLOOKUP($D17,'BPU_base (fixe)'!$C$17:$E$21,2,0)*$E17,IF('BPU_base (fixe)'!$D$14="Prix indexé PEG Monthly",(VLOOKUP($D17,'BPU_base (fixe)'!$C$17:$E$21,3,0)+'BPU_base (fixe)'!$J$14)*$E17))),0)</f>
        <v>0</v>
      </c>
      <c r="BG17" s="95">
        <f>IFERROR(IF(BD17="",0,'BPU_base (fixe)'!$G$20*$E17),0)</f>
        <v>0</v>
      </c>
      <c r="BH17" s="95">
        <f>IFERROR(IF(BD17="",0,'BPU_base (fixe)'!$K$20*$E17),0)</f>
        <v>0</v>
      </c>
      <c r="BI17" s="75">
        <f t="shared" si="26"/>
        <v>0</v>
      </c>
      <c r="BJ17" s="41">
        <f t="shared" si="27"/>
        <v>0</v>
      </c>
      <c r="BK17" s="108">
        <f>IFERROR(IF(BD17="",0,IF('BPU_base (fixe)'!$E$23="NON","",IF(AND('BPU_base (fixe)'!$E$23="OUI",'BPU_base (fixe)'!$I$23=""),"Compléter le % demandé dans BPU",$E17*'BPU_base (fixe)'!$I$23*'BPU_base (fixe)'!$M$23))),0)</f>
        <v>0</v>
      </c>
      <c r="BL17" s="110">
        <f t="shared" si="28"/>
        <v>0</v>
      </c>
      <c r="BM17" s="38">
        <f>IFERROR(IF(BD17="",0,IF(AND(#REF!="OUI",OR($F17="",$F17=0)),"Saisir le nombre de logements",IF($F17&lt;&gt;"",VLOOKUP($D17,'BPU_base (fixe)'!$D$27:$E$32,2,0)*$F17,IF(AND(OR(#REF!="NON",#REF!=""),$F17=""),VLOOKUP($D17,'BPU_base (fixe)'!$D$27:$E$32,2,0))))),0)</f>
        <v>0</v>
      </c>
      <c r="BN17" s="44">
        <f t="shared" si="29"/>
        <v>0</v>
      </c>
      <c r="BO17" s="44">
        <f>IFERROR(IF(BD17="",0,VLOOKUP($D17,'BPU_base (fixe)'!$G$27:$H$32,2,0)*$E17),0)</f>
        <v>0</v>
      </c>
      <c r="BP17" s="79">
        <f t="shared" si="30"/>
        <v>0</v>
      </c>
      <c r="BQ17" s="46">
        <f t="shared" si="31"/>
        <v>0</v>
      </c>
      <c r="BR17" s="44">
        <f>IFERROR(IF(BD17="",0,IF(AND(#REF!="OUI",OR($F17="",$F17=0)),"Saisir le nombre de logements",IF($F17&lt;&gt;"",VLOOKUP($D17,'BPU_base (fixe)'!$E$36:$F$41,2,0)*$F17,IF(AND(OR(#REF!="NON",#REF!=""),$F17=""),VLOOKUP($D17,'BPU_base (fixe)'!$E$36:$F$41,2,0))))),0)</f>
        <v>0</v>
      </c>
      <c r="BS17" s="44">
        <f>+IFERROR(IF(BD17="",0,'BPU_base (fixe)'!$H$39*$E17),0)</f>
        <v>0</v>
      </c>
      <c r="BT17" s="84">
        <f t="shared" si="2"/>
        <v>0</v>
      </c>
      <c r="BU17" s="48">
        <f t="shared" si="32"/>
        <v>0</v>
      </c>
      <c r="BV17" s="61">
        <f t="shared" si="33"/>
        <v>0</v>
      </c>
      <c r="BW17" s="62">
        <f t="shared" si="34"/>
        <v>0</v>
      </c>
      <c r="BX17" s="115">
        <f t="shared" si="35"/>
        <v>0</v>
      </c>
      <c r="BY17" s="121">
        <f>IFERROR(IF('BPU_base (fixe)'!$E$23="OUI",BV17+BL17,0),0)</f>
        <v>0</v>
      </c>
      <c r="BZ17" s="122">
        <f t="shared" si="36"/>
        <v>0</v>
      </c>
      <c r="CA17" s="128">
        <f t="shared" si="37"/>
        <v>0</v>
      </c>
      <c r="CB17" s="151" t="str">
        <f>IFERROR(IF(YEAR('BPU_base (fixe)'!$E$8)=2029,'BPU_base (fixe)'!$E$8,IF(AND(YEAR('BPU_base (fixe)'!$E$8)&lt;2029,YEAR('BPU_base (fixe)'!$H$8)&gt;=2029),DATE(2029,1,1),"")),"")</f>
        <v/>
      </c>
      <c r="CC17" s="33" t="str">
        <f>IFERROR(IF(AND(YEAR(CB17)=2029,'BPU_base (fixe)'!$H$8&gt;=DATE(2029,12,31)),DATE(2029,12,31),IF(AND(YEAR(CB17)=2029,'BPU_base (fixe)'!$H$8&lt;DATE(2029,12,31)),'BPU_base (fixe)'!$H$8,"")),"")</f>
        <v/>
      </c>
      <c r="CD17" s="38">
        <f>IFERROR(IF(CB17="",0,IF('BPU_base (fixe)'!$D$14="Prix fixes",VLOOKUP($D17,'BPU_base (fixe)'!$C$17:$E$21,2,0)*$E17,IF('BPU_base (fixe)'!$D$14="Prix indexé PEG Monthly",(VLOOKUP($D17,'BPU_base (fixe)'!$C$17:$E$21,3,0)+'BPU_base (fixe)'!$J$14)*$E17))),0)</f>
        <v>0</v>
      </c>
      <c r="CE17" s="95">
        <f>IFERROR(IF(CB17="",0,'BPU_base (fixe)'!$G$20*$E17),0)</f>
        <v>0</v>
      </c>
      <c r="CF17" s="95">
        <f>IFERROR(IF(CB17="",0,'BPU_base (fixe)'!$L$20*$E17),0)</f>
        <v>0</v>
      </c>
      <c r="CG17" s="75">
        <f t="shared" si="38"/>
        <v>0</v>
      </c>
      <c r="CH17" s="41">
        <f t="shared" si="39"/>
        <v>0</v>
      </c>
      <c r="CI17" s="108">
        <f>IFERROR(IF(CB17="",0,IF('BPU_base (fixe)'!$E$23="NON","",IF(AND('BPU_base (fixe)'!$E$23="OUI",'BPU_base (fixe)'!$I$23=""),"Compléter le % demandé dans BPU",$E17*'BPU_base (fixe)'!$I$23*'BPU_base (fixe)'!$M$23))),0)</f>
        <v>0</v>
      </c>
      <c r="CJ17" s="110">
        <f t="shared" si="40"/>
        <v>0</v>
      </c>
      <c r="CK17" s="38">
        <f>IFERROR(IF(CB17="",0,IF(AND(#REF!="OUI",OR($F17="",$F17=0)),"Saisir le nombre de logements",IF($F17&lt;&gt;"",VLOOKUP($D17,'BPU_base (fixe)'!$D$27:$E$32,2,0)*$F17,IF(AND(OR(#REF!="NON",#REF!=""),$F17=""),VLOOKUP($D17,'BPU_base (fixe)'!$D$27:$E$32,2,0))))),0)</f>
        <v>0</v>
      </c>
      <c r="CL17" s="44">
        <f t="shared" si="41"/>
        <v>0</v>
      </c>
      <c r="CM17" s="44">
        <f>IFERROR(IF(CB17="",0,VLOOKUP($D17,'BPU_base (fixe)'!$G$27:$H$32,2,0)*$E17),0)</f>
        <v>0</v>
      </c>
      <c r="CN17" s="79">
        <f t="shared" si="42"/>
        <v>0</v>
      </c>
      <c r="CO17" s="46">
        <f t="shared" si="43"/>
        <v>0</v>
      </c>
      <c r="CP17" s="44">
        <f>IFERROR(IF(CB17="",0,IF(AND(#REF!="OUI",OR($F17="",$F17=0)),"Saisir le nombre de logements",IF($F17&lt;&gt;"",VLOOKUP($D17,'BPU_base (fixe)'!$E$36:$F$41,2,0)*$F17,IF(AND(OR(#REF!="NON",#REF!=""),$F17=""),VLOOKUP($D17,'BPU_base (fixe)'!$E$36:$F$41,2,0))))),0)</f>
        <v>0</v>
      </c>
      <c r="CQ17" s="44">
        <f>+IFERROR(IF(CB17="",0,'BPU_base (fixe)'!$H$39*$E17),0)</f>
        <v>0</v>
      </c>
      <c r="CR17" s="84">
        <f t="shared" si="44"/>
        <v>0</v>
      </c>
      <c r="CS17" s="48">
        <f t="shared" si="45"/>
        <v>0</v>
      </c>
      <c r="CT17" s="61">
        <f t="shared" si="46"/>
        <v>0</v>
      </c>
      <c r="CU17" s="62">
        <f t="shared" si="47"/>
        <v>0</v>
      </c>
      <c r="CV17" s="115">
        <f t="shared" si="48"/>
        <v>0</v>
      </c>
      <c r="CW17" s="121">
        <f>IFERROR(IF('BPU_base (fixe)'!$E$23="OUI",CT17+CJ17,0),0)</f>
        <v>0</v>
      </c>
      <c r="CX17" s="122">
        <f t="shared" si="49"/>
        <v>0</v>
      </c>
      <c r="CY17" s="128">
        <f t="shared" si="50"/>
        <v>0</v>
      </c>
      <c r="CZ17" s="151" t="str">
        <f>IFERROR(IF(YEAR('BPU_base (fixe)'!$E$8)=2030,'BPU_base (fixe)'!$E$8,IF(AND(YEAR('BPU_base (fixe)'!$E$8)&lt;2030,YEAR('BPU_base (fixe)'!$H$8)&gt;=2030),DATE(2030,1,1),"")),"")</f>
        <v/>
      </c>
      <c r="DA17" s="33" t="str">
        <f>IFERROR(IF(AND(YEAR(CZ17)=2030,'BPU_base (fixe)'!$H$8&gt;=DATE(2030,12,31)),DATE(2030,12,31),IF(AND(YEAR(CZ17)=2030,'BPU_base (fixe)'!$H$8&lt;DATE(2030,12,31)),'BPU_base (fixe)'!$H$8,"")),"")</f>
        <v/>
      </c>
      <c r="DB17" s="38">
        <f>IFERROR(IF(CZ17="",0,IF('BPU_base (fixe)'!$D$14="Prix fixes",VLOOKUP($D17,'BPU_base (fixe)'!$C$17:$E$21,2,0)*$E17,IF('BPU_base (fixe)'!$D$14="Prix indexé PEG Monthly",(VLOOKUP($D17,'BPU_base (fixe)'!$C$17:$E$21,3,0)+'BPU_base (fixe)'!$J$14)*$E17))),0)</f>
        <v>0</v>
      </c>
      <c r="DC17" s="95">
        <f>IFERROR(IF(CZ17="",0,'BPU_base (fixe)'!$G$20*$E17),0)</f>
        <v>0</v>
      </c>
      <c r="DD17" s="95">
        <f>IFERROR(IF(CZ17="",0,'BPU_base (fixe)'!$M$20*$E17),0)</f>
        <v>0</v>
      </c>
      <c r="DE17" s="75">
        <f t="shared" si="51"/>
        <v>0</v>
      </c>
      <c r="DF17" s="41">
        <f t="shared" si="52"/>
        <v>0</v>
      </c>
      <c r="DG17" s="108">
        <f>IFERROR(IF(CZ17="",0,IF('BPU_base (fixe)'!$E$23="NON","",IF(AND('BPU_base (fixe)'!$E$23="OUI",'BPU_base (fixe)'!$I$23=""),"Compléter le % demandé dans BPU",$E17*'BPU_base (fixe)'!$I$23*'BPU_base (fixe)'!$M$23))),0)</f>
        <v>0</v>
      </c>
      <c r="DH17" s="110">
        <f t="shared" si="53"/>
        <v>0</v>
      </c>
      <c r="DI17" s="38">
        <f>IFERROR(IF(CZ17="",0,IF(AND(#REF!="OUI",OR($F17="",$F17=0)),"Saisir le nombre de logements",IF($F17&lt;&gt;"",VLOOKUP($D17,'BPU_base (fixe)'!$D$27:$E$32,2,0)*$F17,IF(AND(OR(#REF!="NON",#REF!=""),$F17=""),VLOOKUP($D17,'BPU_base (fixe)'!$D$27:$E$32,2,0))))),0)</f>
        <v>0</v>
      </c>
      <c r="DJ17" s="44">
        <f t="shared" si="54"/>
        <v>0</v>
      </c>
      <c r="DK17" s="44">
        <f>IFERROR(IF(CZ17="",0,VLOOKUP($D17,'BPU_base (fixe)'!$G$27:$H$32,2,0)*$E17),0)</f>
        <v>0</v>
      </c>
      <c r="DL17" s="79">
        <f t="shared" si="55"/>
        <v>0</v>
      </c>
      <c r="DM17" s="46">
        <f t="shared" si="56"/>
        <v>0</v>
      </c>
      <c r="DN17" s="44">
        <f>IFERROR(IF(CZ17="",0,IF(AND(#REF!="OUI",OR($F17="",$F17=0)),"Saisir le nombre de logements",IF($F17&lt;&gt;"",VLOOKUP($D17,'BPU_base (fixe)'!$E$36:$F$41,2,0)*$F17,IF(AND(OR(#REF!="NON",#REF!=""),$F17=""),VLOOKUP($D17,'BPU_base (fixe)'!$E$36:$F$41,2,0))))),0)</f>
        <v>0</v>
      </c>
      <c r="DO17" s="44">
        <f>+IFERROR(IF(CZ17="",0,'BPU_base (fixe)'!$H$39*$E17),0)</f>
        <v>0</v>
      </c>
      <c r="DP17" s="84">
        <f t="shared" si="57"/>
        <v>0</v>
      </c>
      <c r="DQ17" s="48">
        <f t="shared" si="58"/>
        <v>0</v>
      </c>
      <c r="DR17" s="61">
        <f t="shared" si="59"/>
        <v>0</v>
      </c>
      <c r="DS17" s="62">
        <f t="shared" si="60"/>
        <v>0</v>
      </c>
      <c r="DT17" s="63">
        <f t="shared" si="61"/>
        <v>0</v>
      </c>
      <c r="DU17" s="121">
        <f>IFERROR(IF('BPU_base (fixe)'!$E$23="OUI",DR17+DH17,0),0)</f>
        <v>0</v>
      </c>
      <c r="DV17" s="122">
        <f t="shared" si="62"/>
        <v>0</v>
      </c>
      <c r="DW17" s="128">
        <f t="shared" si="63"/>
        <v>0</v>
      </c>
    </row>
    <row r="18" spans="2:127" hidden="1">
      <c r="B18" s="30"/>
      <c r="C18" s="19"/>
      <c r="D18" s="19"/>
      <c r="E18" s="92"/>
      <c r="F18" s="98"/>
      <c r="G18" s="159"/>
      <c r="H18" s="151">
        <f>IFERROR(IF(YEAR('BPU_base (fixe)'!$E$8)=2026,'BPU_base (fixe)'!$E$8,""),"")</f>
        <v>46296</v>
      </c>
      <c r="I18" s="33">
        <f>IFERROR(IF(AND(YEAR(H18)=2026,'BPU_base (fixe)'!$H$8&gt;=DATE(2026,12,31)),DATE(2026,12,31),IF(AND(YEAR(H18)=2026,'BPU_base (fixe)'!$H$8&lt;DATE(2026,12,31)),'BPU_base (fixe)'!$H$8,"")),"")</f>
        <v>46387</v>
      </c>
      <c r="J18" s="38">
        <f>IFERROR(IF(H18="",0,IF('BPU_base (fixe)'!$D$14="Prix fixes",VLOOKUP($D18,'BPU_base (fixe)'!$C$17:$E$21,2,0)*$E18,IF('BPU_base (fixe)'!$D$14="Prix indexé PEG Monthly",(VLOOKUP($D18,'BPU_base (fixe)'!$C$17:$E$21,3,0)+'BPU_base (fixe)'!$J$14)*$E18))),0)</f>
        <v>0</v>
      </c>
      <c r="K18" s="95">
        <f>IFERROR(IF(H18="",0,'BPU_base (fixe)'!$G$20*$E18),0)</f>
        <v>0</v>
      </c>
      <c r="L18" s="95">
        <f>IFERROR(IF(H18="",0,'BPU_base (fixe)'!$I$20*$E18),0)</f>
        <v>0</v>
      </c>
      <c r="M18" s="75">
        <f t="shared" si="3"/>
        <v>0</v>
      </c>
      <c r="N18" s="41">
        <f t="shared" si="4"/>
        <v>0</v>
      </c>
      <c r="O18" s="108">
        <f>IFERROR(IF(H18="",0,IF('BPU_base (fixe)'!$E$23="NON","",IF(AND('BPU_base (fixe)'!$E$23="OUI",'BPU_base (fixe)'!$I$23=""),"Compléter le % demandé dans BPU",$E18*'BPU_base (fixe)'!$I$23*'BPU_base (fixe)'!$M$23))),0)</f>
        <v>0</v>
      </c>
      <c r="P18" s="110">
        <f t="shared" si="5"/>
        <v>0</v>
      </c>
      <c r="Q18" s="38">
        <f>IFERROR(IF(H18="",0,IF(AND(#REF!="OUI",OR($F18="",$F18=0)),"Saisir le nombre de logements",IF($F18&lt;&gt;"",VLOOKUP($D18,'BPU_base (fixe)'!$D$27:$E$32,2,0)*$F18,IF(AND(OR(#REF!="NON",#REF!=""),$F18=""),VLOOKUP($D18,'BPU_base (fixe)'!$D$27:$E$32,2,0))))),0)</f>
        <v>0</v>
      </c>
      <c r="R18" s="44">
        <f t="shared" si="6"/>
        <v>0</v>
      </c>
      <c r="S18" s="44">
        <f>IFERROR(IF(H18="",0,VLOOKUP($D18,'BPU_base (fixe)'!$G$27:$H$32,2,0)*$E18),0)</f>
        <v>0</v>
      </c>
      <c r="T18" s="79">
        <f t="shared" si="7"/>
        <v>0</v>
      </c>
      <c r="U18" s="46">
        <f t="shared" si="8"/>
        <v>0</v>
      </c>
      <c r="V18" s="44">
        <f>IFERROR(IF(H18="",0,IF(AND(#REF!="OUI",OR($F18="",$F18=0)),"Saisir le nombre de logements",IF($F18&lt;&gt;"",VLOOKUP($D18,'BPU_base (fixe)'!$E$36:$F$41,2,0)*$F18,IF(AND(OR(#REF!="NON",#REF!=""),$F18=""),VLOOKUP($D18,'BPU_base (fixe)'!$E$36:$F$41,2,0))))),0)</f>
        <v>0</v>
      </c>
      <c r="W18" s="44">
        <f>+IFERROR(IF(H18="",0,'BPU_base (fixe)'!$H$39*$E18),0)</f>
        <v>0</v>
      </c>
      <c r="X18" s="84">
        <f t="shared" si="9"/>
        <v>0</v>
      </c>
      <c r="Y18" s="48">
        <f t="shared" si="10"/>
        <v>0</v>
      </c>
      <c r="Z18" s="61">
        <f t="shared" si="11"/>
        <v>0</v>
      </c>
      <c r="AA18" s="59">
        <f>IFERROR(Z18*'BPU_base (fixe)'!$J$39,0)</f>
        <v>0</v>
      </c>
      <c r="AB18" s="115">
        <f t="shared" si="12"/>
        <v>0</v>
      </c>
      <c r="AC18" s="121">
        <f>IFERROR(IF('BPU_base (fixe)'!$E$23="OUI",Z18+P18,0),0)</f>
        <v>0</v>
      </c>
      <c r="AD18" s="122">
        <f t="shared" si="13"/>
        <v>0</v>
      </c>
      <c r="AE18" s="128">
        <f t="shared" si="14"/>
        <v>0</v>
      </c>
      <c r="AF18" s="151">
        <f>IFERROR(IF(YEAR('BPU_base (fixe)'!$E$8)=2027,'BPU_base (fixe)'!$E$8,IF(AND(YEAR('BPU_base (fixe)'!$E$8)&lt;2027,YEAR('BPU_base (fixe)'!$H$8)&gt;=2027),DATE(2027,1,1),"")),"")</f>
        <v>46388</v>
      </c>
      <c r="AG18" s="33">
        <f>IFERROR(IF(AND(YEAR(AF18)=2027,'BPU_base (fixe)'!$H$8&gt;=DATE(2027,12,31)),DATE(2027,12,31),IF(AND(YEAR(AF18)=2027,'BPU_base (fixe)'!$H$8&lt;DATE(2027,12,31)),'BPU_base (fixe)'!$H$8,"")),"")</f>
        <v>46660</v>
      </c>
      <c r="AH18" s="38">
        <f>IFERROR(IF(AF18="",0,IF('BPU_base (fixe)'!$D$14="Prix fixes",VLOOKUP($D18,'BPU_base (fixe)'!$C$17:$E$21,2,0)*$E18,IF('BPU_base (fixe)'!$D$14="Prix indexé PEG Monthly",(VLOOKUP($D18,'BPU_base (fixe)'!$C$17:$E$21,3,0)+'BPU_base (fixe)'!$J$14)*$E18))),0)</f>
        <v>0</v>
      </c>
      <c r="AI18" s="95">
        <f>IFERROR(IF(AF18="",0,'BPU_base (fixe)'!$G$20*$E18),0)</f>
        <v>0</v>
      </c>
      <c r="AJ18" s="95">
        <f>IFERROR(IF(AF18="",0,'BPU_base (fixe)'!$J$20*$E18),0)</f>
        <v>0</v>
      </c>
      <c r="AK18" s="75">
        <f t="shared" si="15"/>
        <v>0</v>
      </c>
      <c r="AL18" s="41">
        <f t="shared" si="16"/>
        <v>0</v>
      </c>
      <c r="AM18" s="108">
        <f>IFERROR(IF(AF18="",0,IF('BPU_base (fixe)'!$E$23="NON","",IF(AND('BPU_base (fixe)'!$E$23="OUI",'BPU_base (fixe)'!$I$23=""),"Compléter le % demandé dans BPU",$E18*'BPU_base (fixe)'!$I$23*'BPU_base (fixe)'!$M$23))),0)</f>
        <v>0</v>
      </c>
      <c r="AN18" s="110">
        <f t="shared" si="17"/>
        <v>0</v>
      </c>
      <c r="AO18" s="38">
        <f>IFERROR(IF(AF18="",0,IF(AND(#REF!="OUI",OR($F18="",$F18=0)),"Saisir le nombre de logements",IF($F18&lt;&gt;"",VLOOKUP($D18,'BPU_base (fixe)'!$D$27:$E$32,2,0)*$F18,IF(AND(OR(#REF!="NON",#REF!=""),$F18=""),VLOOKUP($D18,'BPU_base (fixe)'!$D$27:$E$32,2,0))))),0)</f>
        <v>0</v>
      </c>
      <c r="AP18" s="44">
        <f t="shared" si="18"/>
        <v>0</v>
      </c>
      <c r="AQ18" s="44">
        <f>IFERROR(IF(AF18="",0,VLOOKUP($D18,'BPU_base (fixe)'!$G$27:$H$32,2,0)*$E18),0)</f>
        <v>0</v>
      </c>
      <c r="AR18" s="79">
        <f t="shared" si="19"/>
        <v>0</v>
      </c>
      <c r="AS18" s="46">
        <f t="shared" si="20"/>
        <v>0</v>
      </c>
      <c r="AT18" s="44">
        <f>IFERROR(IF(AF18="",0,IF(AND(#REF!="OUI",OR($F18="",$F18=0)),"Saisir le nombre de logements",IF($F18&lt;&gt;"",VLOOKUP($D18,'BPU_base (fixe)'!$E$36:$F$41,2,0)*$F18,IF(AND(OR(#REF!="NON",#REF!=""),$F18=""),VLOOKUP($D18,'BPU_base (fixe)'!$E$36:$F$41,2,0))))),0)</f>
        <v>0</v>
      </c>
      <c r="AU18" s="44">
        <f>+IFERROR(IF(AF18="",0,'BPU_base (fixe)'!$H$39*$E18),0)</f>
        <v>0</v>
      </c>
      <c r="AV18" s="84">
        <f t="shared" si="0"/>
        <v>0</v>
      </c>
      <c r="AW18" s="48">
        <f t="shared" si="1"/>
        <v>0</v>
      </c>
      <c r="AX18" s="61">
        <f t="shared" si="21"/>
        <v>0</v>
      </c>
      <c r="AY18" s="62">
        <f t="shared" si="22"/>
        <v>0</v>
      </c>
      <c r="AZ18" s="115">
        <f t="shared" si="23"/>
        <v>0</v>
      </c>
      <c r="BA18" s="121">
        <f>IFERROR(IF('BPU_base (fixe)'!$E$23="OUI",AX18+AN18,0),0)</f>
        <v>0</v>
      </c>
      <c r="BB18" s="122">
        <f t="shared" si="24"/>
        <v>0</v>
      </c>
      <c r="BC18" s="128">
        <f t="shared" si="25"/>
        <v>0</v>
      </c>
      <c r="BD18" s="151" t="str">
        <f>IFERROR(IF(YEAR('BPU_base (fixe)'!$E$8)=2028,'BPU_base (fixe)'!$E$8,IF(AND(YEAR('BPU_base (fixe)'!$E$8)&lt;2028,YEAR('BPU_base (fixe)'!$H$8)&gt;=2028),DATE(2028,1,1),"")),"")</f>
        <v/>
      </c>
      <c r="BE18" s="33" t="str">
        <f>IFERROR(IF(AND(YEAR(BD18)=2028,'BPU_base (fixe)'!$H$8&gt;=DATE(2028,12,31)),DATE(2028,12,31),IF(AND(YEAR(BD18)=2028,'BPU_base (fixe)'!$H$8&lt;DATE(2028,12,31)),'BPU_base (fixe)'!$H$8,"")),"")</f>
        <v/>
      </c>
      <c r="BF18" s="38">
        <f>IFERROR(IF(BD18="",0,IF('BPU_base (fixe)'!$D$14="Prix fixes",VLOOKUP($D18,'BPU_base (fixe)'!$C$17:$E$21,2,0)*$E18,IF('BPU_base (fixe)'!$D$14="Prix indexé PEG Monthly",(VLOOKUP($D18,'BPU_base (fixe)'!$C$17:$E$21,3,0)+'BPU_base (fixe)'!$J$14)*$E18))),0)</f>
        <v>0</v>
      </c>
      <c r="BG18" s="95">
        <f>IFERROR(IF(BD18="",0,'BPU_base (fixe)'!$G$20*$E18),0)</f>
        <v>0</v>
      </c>
      <c r="BH18" s="95">
        <f>IFERROR(IF(BD18="",0,'BPU_base (fixe)'!$K$20*$E18),0)</f>
        <v>0</v>
      </c>
      <c r="BI18" s="75">
        <f t="shared" si="26"/>
        <v>0</v>
      </c>
      <c r="BJ18" s="41">
        <f t="shared" si="27"/>
        <v>0</v>
      </c>
      <c r="BK18" s="108">
        <f>IFERROR(IF(BD18="",0,IF('BPU_base (fixe)'!$E$23="NON","",IF(AND('BPU_base (fixe)'!$E$23="OUI",'BPU_base (fixe)'!$I$23=""),"Compléter le % demandé dans BPU",$E18*'BPU_base (fixe)'!$I$23*'BPU_base (fixe)'!$M$23))),0)</f>
        <v>0</v>
      </c>
      <c r="BL18" s="110">
        <f t="shared" si="28"/>
        <v>0</v>
      </c>
      <c r="BM18" s="38">
        <f>IFERROR(IF(BD18="",0,IF(AND(#REF!="OUI",OR($F18="",$F18=0)),"Saisir le nombre de logements",IF($F18&lt;&gt;"",VLOOKUP($D18,'BPU_base (fixe)'!$D$27:$E$32,2,0)*$F18,IF(AND(OR(#REF!="NON",#REF!=""),$F18=""),VLOOKUP($D18,'BPU_base (fixe)'!$D$27:$E$32,2,0))))),0)</f>
        <v>0</v>
      </c>
      <c r="BN18" s="44">
        <f t="shared" si="29"/>
        <v>0</v>
      </c>
      <c r="BO18" s="44">
        <f>IFERROR(IF(BD18="",0,VLOOKUP($D18,'BPU_base (fixe)'!$G$27:$H$32,2,0)*$E18),0)</f>
        <v>0</v>
      </c>
      <c r="BP18" s="79">
        <f t="shared" si="30"/>
        <v>0</v>
      </c>
      <c r="BQ18" s="46">
        <f t="shared" si="31"/>
        <v>0</v>
      </c>
      <c r="BR18" s="44">
        <f>IFERROR(IF(BD18="",0,IF(AND(#REF!="OUI",OR($F18="",$F18=0)),"Saisir le nombre de logements",IF($F18&lt;&gt;"",VLOOKUP($D18,'BPU_base (fixe)'!$E$36:$F$41,2,0)*$F18,IF(AND(OR(#REF!="NON",#REF!=""),$F18=""),VLOOKUP($D18,'BPU_base (fixe)'!$E$36:$F$41,2,0))))),0)</f>
        <v>0</v>
      </c>
      <c r="BS18" s="44">
        <f>+IFERROR(IF(BD18="",0,'BPU_base (fixe)'!$H$39*$E18),0)</f>
        <v>0</v>
      </c>
      <c r="BT18" s="84">
        <f t="shared" si="2"/>
        <v>0</v>
      </c>
      <c r="BU18" s="48">
        <f t="shared" si="32"/>
        <v>0</v>
      </c>
      <c r="BV18" s="61">
        <f t="shared" si="33"/>
        <v>0</v>
      </c>
      <c r="BW18" s="62">
        <f t="shared" si="34"/>
        <v>0</v>
      </c>
      <c r="BX18" s="115">
        <f t="shared" si="35"/>
        <v>0</v>
      </c>
      <c r="BY18" s="121">
        <f>IFERROR(IF('BPU_base (fixe)'!$E$23="OUI",BV18+BL18,0),0)</f>
        <v>0</v>
      </c>
      <c r="BZ18" s="122">
        <f t="shared" si="36"/>
        <v>0</v>
      </c>
      <c r="CA18" s="128">
        <f t="shared" si="37"/>
        <v>0</v>
      </c>
      <c r="CB18" s="151" t="str">
        <f>IFERROR(IF(YEAR('BPU_base (fixe)'!$E$8)=2029,'BPU_base (fixe)'!$E$8,IF(AND(YEAR('BPU_base (fixe)'!$E$8)&lt;2029,YEAR('BPU_base (fixe)'!$H$8)&gt;=2029),DATE(2029,1,1),"")),"")</f>
        <v/>
      </c>
      <c r="CC18" s="33" t="str">
        <f>IFERROR(IF(AND(YEAR(CB18)=2029,'BPU_base (fixe)'!$H$8&gt;=DATE(2029,12,31)),DATE(2029,12,31),IF(AND(YEAR(CB18)=2029,'BPU_base (fixe)'!$H$8&lt;DATE(2029,12,31)),'BPU_base (fixe)'!$H$8,"")),"")</f>
        <v/>
      </c>
      <c r="CD18" s="38">
        <f>IFERROR(IF(CB18="",0,IF('BPU_base (fixe)'!$D$14="Prix fixes",VLOOKUP($D18,'BPU_base (fixe)'!$C$17:$E$21,2,0)*$E18,IF('BPU_base (fixe)'!$D$14="Prix indexé PEG Monthly",(VLOOKUP($D18,'BPU_base (fixe)'!$C$17:$E$21,3,0)+'BPU_base (fixe)'!$J$14)*$E18))),0)</f>
        <v>0</v>
      </c>
      <c r="CE18" s="95">
        <f>IFERROR(IF(CB18="",0,'BPU_base (fixe)'!$G$20*$E18),0)</f>
        <v>0</v>
      </c>
      <c r="CF18" s="95">
        <f>IFERROR(IF(CB18="",0,'BPU_base (fixe)'!$L$20*$E18),0)</f>
        <v>0</v>
      </c>
      <c r="CG18" s="75">
        <f t="shared" si="38"/>
        <v>0</v>
      </c>
      <c r="CH18" s="41">
        <f t="shared" si="39"/>
        <v>0</v>
      </c>
      <c r="CI18" s="108">
        <f>IFERROR(IF(CB18="",0,IF('BPU_base (fixe)'!$E$23="NON","",IF(AND('BPU_base (fixe)'!$E$23="OUI",'BPU_base (fixe)'!$I$23=""),"Compléter le % demandé dans BPU",$E18*'BPU_base (fixe)'!$I$23*'BPU_base (fixe)'!$M$23))),0)</f>
        <v>0</v>
      </c>
      <c r="CJ18" s="110">
        <f t="shared" si="40"/>
        <v>0</v>
      </c>
      <c r="CK18" s="38">
        <f>IFERROR(IF(CB18="",0,IF(AND(#REF!="OUI",OR($F18="",$F18=0)),"Saisir le nombre de logements",IF($F18&lt;&gt;"",VLOOKUP($D18,'BPU_base (fixe)'!$D$27:$E$32,2,0)*$F18,IF(AND(OR(#REF!="NON",#REF!=""),$F18=""),VLOOKUP($D18,'BPU_base (fixe)'!$D$27:$E$32,2,0))))),0)</f>
        <v>0</v>
      </c>
      <c r="CL18" s="44">
        <f t="shared" si="41"/>
        <v>0</v>
      </c>
      <c r="CM18" s="44">
        <f>IFERROR(IF(CB18="",0,VLOOKUP($D18,'BPU_base (fixe)'!$G$27:$H$32,2,0)*$E18),0)</f>
        <v>0</v>
      </c>
      <c r="CN18" s="79">
        <f t="shared" si="42"/>
        <v>0</v>
      </c>
      <c r="CO18" s="46">
        <f t="shared" si="43"/>
        <v>0</v>
      </c>
      <c r="CP18" s="44">
        <f>IFERROR(IF(CB18="",0,IF(AND(#REF!="OUI",OR($F18="",$F18=0)),"Saisir le nombre de logements",IF($F18&lt;&gt;"",VLOOKUP($D18,'BPU_base (fixe)'!$E$36:$F$41,2,0)*$F18,IF(AND(OR(#REF!="NON",#REF!=""),$F18=""),VLOOKUP($D18,'BPU_base (fixe)'!$E$36:$F$41,2,0))))),0)</f>
        <v>0</v>
      </c>
      <c r="CQ18" s="44">
        <f>+IFERROR(IF(CB18="",0,'BPU_base (fixe)'!$H$39*$E18),0)</f>
        <v>0</v>
      </c>
      <c r="CR18" s="84">
        <f t="shared" si="44"/>
        <v>0</v>
      </c>
      <c r="CS18" s="48">
        <f t="shared" si="45"/>
        <v>0</v>
      </c>
      <c r="CT18" s="61">
        <f t="shared" si="46"/>
        <v>0</v>
      </c>
      <c r="CU18" s="62">
        <f t="shared" si="47"/>
        <v>0</v>
      </c>
      <c r="CV18" s="115">
        <f t="shared" si="48"/>
        <v>0</v>
      </c>
      <c r="CW18" s="121">
        <f>IFERROR(IF('BPU_base (fixe)'!$E$23="OUI",CT18+CJ18,0),0)</f>
        <v>0</v>
      </c>
      <c r="CX18" s="122">
        <f t="shared" si="49"/>
        <v>0</v>
      </c>
      <c r="CY18" s="128">
        <f t="shared" si="50"/>
        <v>0</v>
      </c>
      <c r="CZ18" s="151" t="str">
        <f>IFERROR(IF(YEAR('BPU_base (fixe)'!$E$8)=2030,'BPU_base (fixe)'!$E$8,IF(AND(YEAR('BPU_base (fixe)'!$E$8)&lt;2030,YEAR('BPU_base (fixe)'!$H$8)&gt;=2030),DATE(2030,1,1),"")),"")</f>
        <v/>
      </c>
      <c r="DA18" s="33" t="str">
        <f>IFERROR(IF(AND(YEAR(CZ18)=2030,'BPU_base (fixe)'!$H$8&gt;=DATE(2030,12,31)),DATE(2030,12,31),IF(AND(YEAR(CZ18)=2030,'BPU_base (fixe)'!$H$8&lt;DATE(2030,12,31)),'BPU_base (fixe)'!$H$8,"")),"")</f>
        <v/>
      </c>
      <c r="DB18" s="38">
        <f>IFERROR(IF(CZ18="",0,IF('BPU_base (fixe)'!$D$14="Prix fixes",VLOOKUP($D18,'BPU_base (fixe)'!$C$17:$E$21,2,0)*$E18,IF('BPU_base (fixe)'!$D$14="Prix indexé PEG Monthly",(VLOOKUP($D18,'BPU_base (fixe)'!$C$17:$E$21,3,0)+'BPU_base (fixe)'!$J$14)*$E18))),0)</f>
        <v>0</v>
      </c>
      <c r="DC18" s="95">
        <f>IFERROR(IF(CZ18="",0,'BPU_base (fixe)'!$G$20*$E18),0)</f>
        <v>0</v>
      </c>
      <c r="DD18" s="95">
        <f>IFERROR(IF(CZ18="",0,'BPU_base (fixe)'!$M$20*$E18),0)</f>
        <v>0</v>
      </c>
      <c r="DE18" s="75">
        <f t="shared" si="51"/>
        <v>0</v>
      </c>
      <c r="DF18" s="41">
        <f t="shared" si="52"/>
        <v>0</v>
      </c>
      <c r="DG18" s="108">
        <f>IFERROR(IF(CZ18="",0,IF('BPU_base (fixe)'!$E$23="NON","",IF(AND('BPU_base (fixe)'!$E$23="OUI",'BPU_base (fixe)'!$I$23=""),"Compléter le % demandé dans BPU",$E18*'BPU_base (fixe)'!$I$23*'BPU_base (fixe)'!$M$23))),0)</f>
        <v>0</v>
      </c>
      <c r="DH18" s="110">
        <f t="shared" si="53"/>
        <v>0</v>
      </c>
      <c r="DI18" s="38">
        <f>IFERROR(IF(CZ18="",0,IF(AND(#REF!="OUI",OR($F18="",$F18=0)),"Saisir le nombre de logements",IF($F18&lt;&gt;"",VLOOKUP($D18,'BPU_base (fixe)'!$D$27:$E$32,2,0)*$F18,IF(AND(OR(#REF!="NON",#REF!=""),$F18=""),VLOOKUP($D18,'BPU_base (fixe)'!$D$27:$E$32,2,0))))),0)</f>
        <v>0</v>
      </c>
      <c r="DJ18" s="44">
        <f t="shared" si="54"/>
        <v>0</v>
      </c>
      <c r="DK18" s="44">
        <f>IFERROR(IF(CZ18="",0,VLOOKUP($D18,'BPU_base (fixe)'!$G$27:$H$32,2,0)*$E18),0)</f>
        <v>0</v>
      </c>
      <c r="DL18" s="79">
        <f t="shared" si="55"/>
        <v>0</v>
      </c>
      <c r="DM18" s="46">
        <f t="shared" si="56"/>
        <v>0</v>
      </c>
      <c r="DN18" s="44">
        <f>IFERROR(IF(CZ18="",0,IF(AND(#REF!="OUI",OR($F18="",$F18=0)),"Saisir le nombre de logements",IF($F18&lt;&gt;"",VLOOKUP($D18,'BPU_base (fixe)'!$E$36:$F$41,2,0)*$F18,IF(AND(OR(#REF!="NON",#REF!=""),$F18=""),VLOOKUP($D18,'BPU_base (fixe)'!$E$36:$F$41,2,0))))),0)</f>
        <v>0</v>
      </c>
      <c r="DO18" s="44">
        <f>+IFERROR(IF(CZ18="",0,'BPU_base (fixe)'!$H$39*$E18),0)</f>
        <v>0</v>
      </c>
      <c r="DP18" s="84">
        <f t="shared" si="57"/>
        <v>0</v>
      </c>
      <c r="DQ18" s="48">
        <f t="shared" si="58"/>
        <v>0</v>
      </c>
      <c r="DR18" s="61">
        <f t="shared" si="59"/>
        <v>0</v>
      </c>
      <c r="DS18" s="62">
        <f t="shared" si="60"/>
        <v>0</v>
      </c>
      <c r="DT18" s="63">
        <f t="shared" si="61"/>
        <v>0</v>
      </c>
      <c r="DU18" s="121">
        <f>IFERROR(IF('BPU_base (fixe)'!$E$23="OUI",DR18+DH18,0),0)</f>
        <v>0</v>
      </c>
      <c r="DV18" s="122">
        <f t="shared" si="62"/>
        <v>0</v>
      </c>
      <c r="DW18" s="128">
        <f t="shared" si="63"/>
        <v>0</v>
      </c>
    </row>
    <row r="19" spans="2:127" hidden="1">
      <c r="B19" s="30"/>
      <c r="C19" s="19"/>
      <c r="D19" s="19"/>
      <c r="E19" s="92"/>
      <c r="F19" s="98"/>
      <c r="G19" s="159"/>
      <c r="H19" s="151">
        <f>IFERROR(IF(YEAR('BPU_base (fixe)'!$E$8)=2026,'BPU_base (fixe)'!$E$8,""),"")</f>
        <v>46296</v>
      </c>
      <c r="I19" s="33">
        <f>IFERROR(IF(AND(YEAR(H19)=2026,'BPU_base (fixe)'!$H$8&gt;=DATE(2026,12,31)),DATE(2026,12,31),IF(AND(YEAR(H19)=2026,'BPU_base (fixe)'!$H$8&lt;DATE(2026,12,31)),'BPU_base (fixe)'!$H$8,"")),"")</f>
        <v>46387</v>
      </c>
      <c r="J19" s="38">
        <f>IFERROR(IF(H19="",0,IF('BPU_base (fixe)'!$D$14="Prix fixes",VLOOKUP($D19,'BPU_base (fixe)'!$C$17:$E$21,2,0)*$E19,IF('BPU_base (fixe)'!$D$14="Prix indexé PEG Monthly",(VLOOKUP($D19,'BPU_base (fixe)'!$C$17:$E$21,3,0)+'BPU_base (fixe)'!$J$14)*$E19))),0)</f>
        <v>0</v>
      </c>
      <c r="K19" s="95">
        <f>IFERROR(IF(H19="",0,'BPU_base (fixe)'!$G$20*$E19),0)</f>
        <v>0</v>
      </c>
      <c r="L19" s="95">
        <f>IFERROR(IF(H19="",0,'BPU_base (fixe)'!$I$20*$E19),0)</f>
        <v>0</v>
      </c>
      <c r="M19" s="75">
        <f t="shared" si="3"/>
        <v>0</v>
      </c>
      <c r="N19" s="41">
        <f t="shared" si="4"/>
        <v>0</v>
      </c>
      <c r="O19" s="108">
        <f>IFERROR(IF(H19="",0,IF('BPU_base (fixe)'!$E$23="NON","",IF(AND('BPU_base (fixe)'!$E$23="OUI",'BPU_base (fixe)'!$I$23=""),"Compléter le % demandé dans BPU",$E19*'BPU_base (fixe)'!$I$23*'BPU_base (fixe)'!$M$23))),0)</f>
        <v>0</v>
      </c>
      <c r="P19" s="110">
        <f t="shared" si="5"/>
        <v>0</v>
      </c>
      <c r="Q19" s="38">
        <f>IFERROR(IF(H19="",0,IF(AND(#REF!="OUI",OR($F19="",$F19=0)),"Saisir le nombre de logements",IF($F19&lt;&gt;"",VLOOKUP($D19,'BPU_base (fixe)'!$D$27:$E$32,2,0)*$F19,IF(AND(OR(#REF!="NON",#REF!=""),$F19=""),VLOOKUP($D19,'BPU_base (fixe)'!$D$27:$E$32,2,0))))),0)</f>
        <v>0</v>
      </c>
      <c r="R19" s="44">
        <f t="shared" si="6"/>
        <v>0</v>
      </c>
      <c r="S19" s="44">
        <f>IFERROR(IF(H19="",0,VLOOKUP($D19,'BPU_base (fixe)'!$G$27:$H$32,2,0)*$E19),0)</f>
        <v>0</v>
      </c>
      <c r="T19" s="79">
        <f t="shared" si="7"/>
        <v>0</v>
      </c>
      <c r="U19" s="46">
        <f t="shared" si="8"/>
        <v>0</v>
      </c>
      <c r="V19" s="44">
        <f>IFERROR(IF(H19="",0,IF(AND(#REF!="OUI",OR($F19="",$F19=0)),"Saisir le nombre de logements",IF($F19&lt;&gt;"",VLOOKUP($D19,'BPU_base (fixe)'!$E$36:$F$41,2,0)*$F19,IF(AND(OR(#REF!="NON",#REF!=""),$F19=""),VLOOKUP($D19,'BPU_base (fixe)'!$E$36:$F$41,2,0))))),0)</f>
        <v>0</v>
      </c>
      <c r="W19" s="44">
        <f>+IFERROR(IF(H19="",0,'BPU_base (fixe)'!$H$39*$E19),0)</f>
        <v>0</v>
      </c>
      <c r="X19" s="84">
        <f t="shared" si="9"/>
        <v>0</v>
      </c>
      <c r="Y19" s="48">
        <f t="shared" si="10"/>
        <v>0</v>
      </c>
      <c r="Z19" s="61">
        <f t="shared" si="11"/>
        <v>0</v>
      </c>
      <c r="AA19" s="59">
        <f>IFERROR(Z19*'BPU_base (fixe)'!$J$39,0)</f>
        <v>0</v>
      </c>
      <c r="AB19" s="115">
        <f t="shared" si="12"/>
        <v>0</v>
      </c>
      <c r="AC19" s="121">
        <f>IFERROR(IF('BPU_base (fixe)'!$E$23="OUI",Z19+P19,0),0)</f>
        <v>0</v>
      </c>
      <c r="AD19" s="122">
        <f t="shared" si="13"/>
        <v>0</v>
      </c>
      <c r="AE19" s="128">
        <f t="shared" si="14"/>
        <v>0</v>
      </c>
      <c r="AF19" s="151">
        <f>IFERROR(IF(YEAR('BPU_base (fixe)'!$E$8)=2027,'BPU_base (fixe)'!$E$8,IF(AND(YEAR('BPU_base (fixe)'!$E$8)&lt;2027,YEAR('BPU_base (fixe)'!$H$8)&gt;=2027),DATE(2027,1,1),"")),"")</f>
        <v>46388</v>
      </c>
      <c r="AG19" s="33">
        <f>IFERROR(IF(AND(YEAR(AF19)=2027,'BPU_base (fixe)'!$H$8&gt;=DATE(2027,12,31)),DATE(2027,12,31),IF(AND(YEAR(AF19)=2027,'BPU_base (fixe)'!$H$8&lt;DATE(2027,12,31)),'BPU_base (fixe)'!$H$8,"")),"")</f>
        <v>46660</v>
      </c>
      <c r="AH19" s="38">
        <f>IFERROR(IF(AF19="",0,IF('BPU_base (fixe)'!$D$14="Prix fixes",VLOOKUP($D19,'BPU_base (fixe)'!$C$17:$E$21,2,0)*$E19,IF('BPU_base (fixe)'!$D$14="Prix indexé PEG Monthly",(VLOOKUP($D19,'BPU_base (fixe)'!$C$17:$E$21,3,0)+'BPU_base (fixe)'!$J$14)*$E19))),0)</f>
        <v>0</v>
      </c>
      <c r="AI19" s="95">
        <f>IFERROR(IF(AF19="",0,'BPU_base (fixe)'!$G$20*$E19),0)</f>
        <v>0</v>
      </c>
      <c r="AJ19" s="95">
        <f>IFERROR(IF(AF19="",0,'BPU_base (fixe)'!$J$20*$E19),0)</f>
        <v>0</v>
      </c>
      <c r="AK19" s="75">
        <f t="shared" si="15"/>
        <v>0</v>
      </c>
      <c r="AL19" s="41">
        <f t="shared" si="16"/>
        <v>0</v>
      </c>
      <c r="AM19" s="108">
        <f>IFERROR(IF(AF19="",0,IF('BPU_base (fixe)'!$E$23="NON","",IF(AND('BPU_base (fixe)'!$E$23="OUI",'BPU_base (fixe)'!$I$23=""),"Compléter le % demandé dans BPU",$E19*'BPU_base (fixe)'!$I$23*'BPU_base (fixe)'!$M$23))),0)</f>
        <v>0</v>
      </c>
      <c r="AN19" s="110">
        <f t="shared" si="17"/>
        <v>0</v>
      </c>
      <c r="AO19" s="38">
        <f>IFERROR(IF(AF19="",0,IF(AND(#REF!="OUI",OR($F19="",$F19=0)),"Saisir le nombre de logements",IF($F19&lt;&gt;"",VLOOKUP($D19,'BPU_base (fixe)'!$D$27:$E$32,2,0)*$F19,IF(AND(OR(#REF!="NON",#REF!=""),$F19=""),VLOOKUP($D19,'BPU_base (fixe)'!$D$27:$E$32,2,0))))),0)</f>
        <v>0</v>
      </c>
      <c r="AP19" s="44">
        <f t="shared" si="18"/>
        <v>0</v>
      </c>
      <c r="AQ19" s="44">
        <f>IFERROR(IF(AF19="",0,VLOOKUP($D19,'BPU_base (fixe)'!$G$27:$H$32,2,0)*$E19),0)</f>
        <v>0</v>
      </c>
      <c r="AR19" s="79">
        <f t="shared" si="19"/>
        <v>0</v>
      </c>
      <c r="AS19" s="46">
        <f t="shared" si="20"/>
        <v>0</v>
      </c>
      <c r="AT19" s="44">
        <f>IFERROR(IF(AF19="",0,IF(AND(#REF!="OUI",OR($F19="",$F19=0)),"Saisir le nombre de logements",IF($F19&lt;&gt;"",VLOOKUP($D19,'BPU_base (fixe)'!$E$36:$F$41,2,0)*$F19,IF(AND(OR(#REF!="NON",#REF!=""),$F19=""),VLOOKUP($D19,'BPU_base (fixe)'!$E$36:$F$41,2,0))))),0)</f>
        <v>0</v>
      </c>
      <c r="AU19" s="44">
        <f>+IFERROR(IF(AF19="",0,'BPU_base (fixe)'!$H$39*$E19),0)</f>
        <v>0</v>
      </c>
      <c r="AV19" s="84">
        <f t="shared" si="0"/>
        <v>0</v>
      </c>
      <c r="AW19" s="48">
        <f t="shared" si="1"/>
        <v>0</v>
      </c>
      <c r="AX19" s="61">
        <f t="shared" si="21"/>
        <v>0</v>
      </c>
      <c r="AY19" s="62">
        <f t="shared" si="22"/>
        <v>0</v>
      </c>
      <c r="AZ19" s="115">
        <f t="shared" si="23"/>
        <v>0</v>
      </c>
      <c r="BA19" s="121">
        <f>IFERROR(IF('BPU_base (fixe)'!$E$23="OUI",AX19+AN19,0),0)</f>
        <v>0</v>
      </c>
      <c r="BB19" s="122">
        <f t="shared" si="24"/>
        <v>0</v>
      </c>
      <c r="BC19" s="128">
        <f t="shared" si="25"/>
        <v>0</v>
      </c>
      <c r="BD19" s="151" t="str">
        <f>IFERROR(IF(YEAR('BPU_base (fixe)'!$E$8)=2028,'BPU_base (fixe)'!$E$8,IF(AND(YEAR('BPU_base (fixe)'!$E$8)&lt;2028,YEAR('BPU_base (fixe)'!$H$8)&gt;=2028),DATE(2028,1,1),"")),"")</f>
        <v/>
      </c>
      <c r="BE19" s="33" t="str">
        <f>IFERROR(IF(AND(YEAR(BD19)=2028,'BPU_base (fixe)'!$H$8&gt;=DATE(2028,12,31)),DATE(2028,12,31),IF(AND(YEAR(BD19)=2028,'BPU_base (fixe)'!$H$8&lt;DATE(2028,12,31)),'BPU_base (fixe)'!$H$8,"")),"")</f>
        <v/>
      </c>
      <c r="BF19" s="38">
        <f>IFERROR(IF(BD19="",0,IF('BPU_base (fixe)'!$D$14="Prix fixes",VLOOKUP($D19,'BPU_base (fixe)'!$C$17:$E$21,2,0)*$E19,IF('BPU_base (fixe)'!$D$14="Prix indexé PEG Monthly",(VLOOKUP($D19,'BPU_base (fixe)'!$C$17:$E$21,3,0)+'BPU_base (fixe)'!$J$14)*$E19))),0)</f>
        <v>0</v>
      </c>
      <c r="BG19" s="95">
        <f>IFERROR(IF(BD19="",0,'BPU_base (fixe)'!$G$20*$E19),0)</f>
        <v>0</v>
      </c>
      <c r="BH19" s="95">
        <f>IFERROR(IF(BD19="",0,'BPU_base (fixe)'!$K$20*$E19),0)</f>
        <v>0</v>
      </c>
      <c r="BI19" s="75">
        <f t="shared" si="26"/>
        <v>0</v>
      </c>
      <c r="BJ19" s="41">
        <f t="shared" si="27"/>
        <v>0</v>
      </c>
      <c r="BK19" s="108">
        <f>IFERROR(IF(BD19="",0,IF('BPU_base (fixe)'!$E$23="NON","",IF(AND('BPU_base (fixe)'!$E$23="OUI",'BPU_base (fixe)'!$I$23=""),"Compléter le % demandé dans BPU",$E19*'BPU_base (fixe)'!$I$23*'BPU_base (fixe)'!$M$23))),0)</f>
        <v>0</v>
      </c>
      <c r="BL19" s="110">
        <f t="shared" si="28"/>
        <v>0</v>
      </c>
      <c r="BM19" s="38">
        <f>IFERROR(IF(BD19="",0,IF(AND(#REF!="OUI",OR($F19="",$F19=0)),"Saisir le nombre de logements",IF($F19&lt;&gt;"",VLOOKUP($D19,'BPU_base (fixe)'!$D$27:$E$32,2,0)*$F19,IF(AND(OR(#REF!="NON",#REF!=""),$F19=""),VLOOKUP($D19,'BPU_base (fixe)'!$D$27:$E$32,2,0))))),0)</f>
        <v>0</v>
      </c>
      <c r="BN19" s="44">
        <f t="shared" si="29"/>
        <v>0</v>
      </c>
      <c r="BO19" s="44">
        <f>IFERROR(IF(BD19="",0,VLOOKUP($D19,'BPU_base (fixe)'!$G$27:$H$32,2,0)*$E19),0)</f>
        <v>0</v>
      </c>
      <c r="BP19" s="79">
        <f t="shared" si="30"/>
        <v>0</v>
      </c>
      <c r="BQ19" s="46">
        <f t="shared" si="31"/>
        <v>0</v>
      </c>
      <c r="BR19" s="44">
        <f>IFERROR(IF(BD19="",0,IF(AND(#REF!="OUI",OR($F19="",$F19=0)),"Saisir le nombre de logements",IF($F19&lt;&gt;"",VLOOKUP($D19,'BPU_base (fixe)'!$E$36:$F$41,2,0)*$F19,IF(AND(OR(#REF!="NON",#REF!=""),$F19=""),VLOOKUP($D19,'BPU_base (fixe)'!$E$36:$F$41,2,0))))),0)</f>
        <v>0</v>
      </c>
      <c r="BS19" s="44">
        <f>+IFERROR(IF(BD19="",0,'BPU_base (fixe)'!$H$39*$E19),0)</f>
        <v>0</v>
      </c>
      <c r="BT19" s="84">
        <f t="shared" si="2"/>
        <v>0</v>
      </c>
      <c r="BU19" s="48">
        <f t="shared" si="32"/>
        <v>0</v>
      </c>
      <c r="BV19" s="61">
        <f t="shared" si="33"/>
        <v>0</v>
      </c>
      <c r="BW19" s="62">
        <f t="shared" si="34"/>
        <v>0</v>
      </c>
      <c r="BX19" s="115">
        <f t="shared" si="35"/>
        <v>0</v>
      </c>
      <c r="BY19" s="121">
        <f>IFERROR(IF('BPU_base (fixe)'!$E$23="OUI",BV19+BL19,0),0)</f>
        <v>0</v>
      </c>
      <c r="BZ19" s="122">
        <f t="shared" si="36"/>
        <v>0</v>
      </c>
      <c r="CA19" s="128">
        <f t="shared" si="37"/>
        <v>0</v>
      </c>
      <c r="CB19" s="151" t="str">
        <f>IFERROR(IF(YEAR('BPU_base (fixe)'!$E$8)=2029,'BPU_base (fixe)'!$E$8,IF(AND(YEAR('BPU_base (fixe)'!$E$8)&lt;2029,YEAR('BPU_base (fixe)'!$H$8)&gt;=2029),DATE(2029,1,1),"")),"")</f>
        <v/>
      </c>
      <c r="CC19" s="33" t="str">
        <f>IFERROR(IF(AND(YEAR(CB19)=2029,'BPU_base (fixe)'!$H$8&gt;=DATE(2029,12,31)),DATE(2029,12,31),IF(AND(YEAR(CB19)=2029,'BPU_base (fixe)'!$H$8&lt;DATE(2029,12,31)),'BPU_base (fixe)'!$H$8,"")),"")</f>
        <v/>
      </c>
      <c r="CD19" s="38">
        <f>IFERROR(IF(CB19="",0,IF('BPU_base (fixe)'!$D$14="Prix fixes",VLOOKUP($D19,'BPU_base (fixe)'!$C$17:$E$21,2,0)*$E19,IF('BPU_base (fixe)'!$D$14="Prix indexé PEG Monthly",(VLOOKUP($D19,'BPU_base (fixe)'!$C$17:$E$21,3,0)+'BPU_base (fixe)'!$J$14)*$E19))),0)</f>
        <v>0</v>
      </c>
      <c r="CE19" s="95">
        <f>IFERROR(IF(CB19="",0,'BPU_base (fixe)'!$G$20*$E19),0)</f>
        <v>0</v>
      </c>
      <c r="CF19" s="95">
        <f>IFERROR(IF(CB19="",0,'BPU_base (fixe)'!$L$20*$E19),0)</f>
        <v>0</v>
      </c>
      <c r="CG19" s="75">
        <f t="shared" si="38"/>
        <v>0</v>
      </c>
      <c r="CH19" s="41">
        <f t="shared" si="39"/>
        <v>0</v>
      </c>
      <c r="CI19" s="108">
        <f>IFERROR(IF(CB19="",0,IF('BPU_base (fixe)'!$E$23="NON","",IF(AND('BPU_base (fixe)'!$E$23="OUI",'BPU_base (fixe)'!$I$23=""),"Compléter le % demandé dans BPU",$E19*'BPU_base (fixe)'!$I$23*'BPU_base (fixe)'!$M$23))),0)</f>
        <v>0</v>
      </c>
      <c r="CJ19" s="110">
        <f t="shared" si="40"/>
        <v>0</v>
      </c>
      <c r="CK19" s="38">
        <f>IFERROR(IF(CB19="",0,IF(AND(#REF!="OUI",OR($F19="",$F19=0)),"Saisir le nombre de logements",IF($F19&lt;&gt;"",VLOOKUP($D19,'BPU_base (fixe)'!$D$27:$E$32,2,0)*$F19,IF(AND(OR(#REF!="NON",#REF!=""),$F19=""),VLOOKUP($D19,'BPU_base (fixe)'!$D$27:$E$32,2,0))))),0)</f>
        <v>0</v>
      </c>
      <c r="CL19" s="44">
        <f t="shared" si="41"/>
        <v>0</v>
      </c>
      <c r="CM19" s="44">
        <f>IFERROR(IF(CB19="",0,VLOOKUP($D19,'BPU_base (fixe)'!$G$27:$H$32,2,0)*$E19),0)</f>
        <v>0</v>
      </c>
      <c r="CN19" s="79">
        <f t="shared" si="42"/>
        <v>0</v>
      </c>
      <c r="CO19" s="46">
        <f t="shared" si="43"/>
        <v>0</v>
      </c>
      <c r="CP19" s="44">
        <f>IFERROR(IF(CB19="",0,IF(AND(#REF!="OUI",OR($F19="",$F19=0)),"Saisir le nombre de logements",IF($F19&lt;&gt;"",VLOOKUP($D19,'BPU_base (fixe)'!$E$36:$F$41,2,0)*$F19,IF(AND(OR(#REF!="NON",#REF!=""),$F19=""),VLOOKUP($D19,'BPU_base (fixe)'!$E$36:$F$41,2,0))))),0)</f>
        <v>0</v>
      </c>
      <c r="CQ19" s="44">
        <f>+IFERROR(IF(CB19="",0,'BPU_base (fixe)'!$H$39*$E19),0)</f>
        <v>0</v>
      </c>
      <c r="CR19" s="84">
        <f t="shared" si="44"/>
        <v>0</v>
      </c>
      <c r="CS19" s="48">
        <f t="shared" si="45"/>
        <v>0</v>
      </c>
      <c r="CT19" s="61">
        <f t="shared" si="46"/>
        <v>0</v>
      </c>
      <c r="CU19" s="62">
        <f t="shared" si="47"/>
        <v>0</v>
      </c>
      <c r="CV19" s="115">
        <f t="shared" si="48"/>
        <v>0</v>
      </c>
      <c r="CW19" s="121">
        <f>IFERROR(IF('BPU_base (fixe)'!$E$23="OUI",CT19+CJ19,0),0)</f>
        <v>0</v>
      </c>
      <c r="CX19" s="122">
        <f t="shared" si="49"/>
        <v>0</v>
      </c>
      <c r="CY19" s="128">
        <f t="shared" si="50"/>
        <v>0</v>
      </c>
      <c r="CZ19" s="151" t="str">
        <f>IFERROR(IF(YEAR('BPU_base (fixe)'!$E$8)=2030,'BPU_base (fixe)'!$E$8,IF(AND(YEAR('BPU_base (fixe)'!$E$8)&lt;2030,YEAR('BPU_base (fixe)'!$H$8)&gt;=2030),DATE(2030,1,1),"")),"")</f>
        <v/>
      </c>
      <c r="DA19" s="33" t="str">
        <f>IFERROR(IF(AND(YEAR(CZ19)=2030,'BPU_base (fixe)'!$H$8&gt;=DATE(2030,12,31)),DATE(2030,12,31),IF(AND(YEAR(CZ19)=2030,'BPU_base (fixe)'!$H$8&lt;DATE(2030,12,31)),'BPU_base (fixe)'!$H$8,"")),"")</f>
        <v/>
      </c>
      <c r="DB19" s="38">
        <f>IFERROR(IF(CZ19="",0,IF('BPU_base (fixe)'!$D$14="Prix fixes",VLOOKUP($D19,'BPU_base (fixe)'!$C$17:$E$21,2,0)*$E19,IF('BPU_base (fixe)'!$D$14="Prix indexé PEG Monthly",(VLOOKUP($D19,'BPU_base (fixe)'!$C$17:$E$21,3,0)+'BPU_base (fixe)'!$J$14)*$E19))),0)</f>
        <v>0</v>
      </c>
      <c r="DC19" s="95">
        <f>IFERROR(IF(CZ19="",0,'BPU_base (fixe)'!$G$20*$E19),0)</f>
        <v>0</v>
      </c>
      <c r="DD19" s="95">
        <f>IFERROR(IF(CZ19="",0,'BPU_base (fixe)'!$M$20*$E19),0)</f>
        <v>0</v>
      </c>
      <c r="DE19" s="75">
        <f t="shared" si="51"/>
        <v>0</v>
      </c>
      <c r="DF19" s="41">
        <f t="shared" si="52"/>
        <v>0</v>
      </c>
      <c r="DG19" s="108">
        <f>IFERROR(IF(CZ19="",0,IF('BPU_base (fixe)'!$E$23="NON","",IF(AND('BPU_base (fixe)'!$E$23="OUI",'BPU_base (fixe)'!$I$23=""),"Compléter le % demandé dans BPU",$E19*'BPU_base (fixe)'!$I$23*'BPU_base (fixe)'!$M$23))),0)</f>
        <v>0</v>
      </c>
      <c r="DH19" s="110">
        <f t="shared" si="53"/>
        <v>0</v>
      </c>
      <c r="DI19" s="38">
        <f>IFERROR(IF(CZ19="",0,IF(AND(#REF!="OUI",OR($F19="",$F19=0)),"Saisir le nombre de logements",IF($F19&lt;&gt;"",VLOOKUP($D19,'BPU_base (fixe)'!$D$27:$E$32,2,0)*$F19,IF(AND(OR(#REF!="NON",#REF!=""),$F19=""),VLOOKUP($D19,'BPU_base (fixe)'!$D$27:$E$32,2,0))))),0)</f>
        <v>0</v>
      </c>
      <c r="DJ19" s="44">
        <f t="shared" si="54"/>
        <v>0</v>
      </c>
      <c r="DK19" s="44">
        <f>IFERROR(IF(CZ19="",0,VLOOKUP($D19,'BPU_base (fixe)'!$G$27:$H$32,2,0)*$E19),0)</f>
        <v>0</v>
      </c>
      <c r="DL19" s="79">
        <f t="shared" si="55"/>
        <v>0</v>
      </c>
      <c r="DM19" s="46">
        <f t="shared" si="56"/>
        <v>0</v>
      </c>
      <c r="DN19" s="44">
        <f>IFERROR(IF(CZ19="",0,IF(AND(#REF!="OUI",OR($F19="",$F19=0)),"Saisir le nombre de logements",IF($F19&lt;&gt;"",VLOOKUP($D19,'BPU_base (fixe)'!$E$36:$F$41,2,0)*$F19,IF(AND(OR(#REF!="NON",#REF!=""),$F19=""),VLOOKUP($D19,'BPU_base (fixe)'!$E$36:$F$41,2,0))))),0)</f>
        <v>0</v>
      </c>
      <c r="DO19" s="44">
        <f>+IFERROR(IF(CZ19="",0,'BPU_base (fixe)'!$H$39*$E19),0)</f>
        <v>0</v>
      </c>
      <c r="DP19" s="84">
        <f t="shared" si="57"/>
        <v>0</v>
      </c>
      <c r="DQ19" s="48">
        <f t="shared" si="58"/>
        <v>0</v>
      </c>
      <c r="DR19" s="61">
        <f t="shared" si="59"/>
        <v>0</v>
      </c>
      <c r="DS19" s="62">
        <f t="shared" si="60"/>
        <v>0</v>
      </c>
      <c r="DT19" s="63">
        <f t="shared" si="61"/>
        <v>0</v>
      </c>
      <c r="DU19" s="121">
        <f>IFERROR(IF('BPU_base (fixe)'!$E$23="OUI",DR19+DH19,0),0)</f>
        <v>0</v>
      </c>
      <c r="DV19" s="122">
        <f t="shared" si="62"/>
        <v>0</v>
      </c>
      <c r="DW19" s="128">
        <f t="shared" si="63"/>
        <v>0</v>
      </c>
    </row>
    <row r="20" spans="2:127" hidden="1">
      <c r="B20" s="30"/>
      <c r="C20" s="19"/>
      <c r="D20" s="19"/>
      <c r="E20" s="92"/>
      <c r="F20" s="98"/>
      <c r="G20" s="159"/>
      <c r="H20" s="151">
        <f>IFERROR(IF(YEAR('BPU_base (fixe)'!$E$8)=2026,'BPU_base (fixe)'!$E$8,""),"")</f>
        <v>46296</v>
      </c>
      <c r="I20" s="33">
        <f>IFERROR(IF(AND(YEAR(H20)=2026,'BPU_base (fixe)'!$H$8&gt;=DATE(2026,12,31)),DATE(2026,12,31),IF(AND(YEAR(H20)=2026,'BPU_base (fixe)'!$H$8&lt;DATE(2026,12,31)),'BPU_base (fixe)'!$H$8,"")),"")</f>
        <v>46387</v>
      </c>
      <c r="J20" s="38">
        <f>IFERROR(IF(H20="",0,IF('BPU_base (fixe)'!$D$14="Prix fixes",VLOOKUP($D20,'BPU_base (fixe)'!$C$17:$E$21,2,0)*$E20,IF('BPU_base (fixe)'!$D$14="Prix indexé PEG Monthly",(VLOOKUP($D20,'BPU_base (fixe)'!$C$17:$E$21,3,0)+'BPU_base (fixe)'!$J$14)*$E20))),0)</f>
        <v>0</v>
      </c>
      <c r="K20" s="95">
        <f>IFERROR(IF(H20="",0,'BPU_base (fixe)'!$G$20*$E20),0)</f>
        <v>0</v>
      </c>
      <c r="L20" s="95">
        <f>IFERROR(IF(H20="",0,'BPU_base (fixe)'!$I$20*$E20),0)</f>
        <v>0</v>
      </c>
      <c r="M20" s="75">
        <f t="shared" si="3"/>
        <v>0</v>
      </c>
      <c r="N20" s="41">
        <f t="shared" si="4"/>
        <v>0</v>
      </c>
      <c r="O20" s="108">
        <f>IFERROR(IF(H20="",0,IF('BPU_base (fixe)'!$E$23="NON","",IF(AND('BPU_base (fixe)'!$E$23="OUI",'BPU_base (fixe)'!$I$23=""),"Compléter le % demandé dans BPU",$E20*'BPU_base (fixe)'!$I$23*'BPU_base (fixe)'!$M$23))),0)</f>
        <v>0</v>
      </c>
      <c r="P20" s="110">
        <f t="shared" si="5"/>
        <v>0</v>
      </c>
      <c r="Q20" s="38">
        <f>IFERROR(IF(H20="",0,IF(AND(#REF!="OUI",OR($F20="",$F20=0)),"Saisir le nombre de logements",IF($F20&lt;&gt;"",VLOOKUP($D20,'BPU_base (fixe)'!$D$27:$E$32,2,0)*$F20,IF(AND(OR(#REF!="NON",#REF!=""),$F20=""),VLOOKUP($D20,'BPU_base (fixe)'!$D$27:$E$32,2,0))))),0)</f>
        <v>0</v>
      </c>
      <c r="R20" s="44">
        <f t="shared" si="6"/>
        <v>0</v>
      </c>
      <c r="S20" s="44">
        <f>IFERROR(IF(H20="",0,VLOOKUP($D20,'BPU_base (fixe)'!$G$27:$H$32,2,0)*$E20),0)</f>
        <v>0</v>
      </c>
      <c r="T20" s="79">
        <f t="shared" si="7"/>
        <v>0</v>
      </c>
      <c r="U20" s="46">
        <f t="shared" si="8"/>
        <v>0</v>
      </c>
      <c r="V20" s="44">
        <f>IFERROR(IF(H20="",0,IF(AND(#REF!="OUI",OR($F20="",$F20=0)),"Saisir le nombre de logements",IF($F20&lt;&gt;"",VLOOKUP($D20,'BPU_base (fixe)'!$E$36:$F$41,2,0)*$F20,IF(AND(OR(#REF!="NON",#REF!=""),$F20=""),VLOOKUP($D20,'BPU_base (fixe)'!$E$36:$F$41,2,0))))),0)</f>
        <v>0</v>
      </c>
      <c r="W20" s="44">
        <f>+IFERROR(IF(H20="",0,'BPU_base (fixe)'!$H$39*$E20),0)</f>
        <v>0</v>
      </c>
      <c r="X20" s="84">
        <f t="shared" si="9"/>
        <v>0</v>
      </c>
      <c r="Y20" s="48">
        <f t="shared" si="10"/>
        <v>0</v>
      </c>
      <c r="Z20" s="61">
        <f t="shared" si="11"/>
        <v>0</v>
      </c>
      <c r="AA20" s="59">
        <f>IFERROR(Z20*'BPU_base (fixe)'!$J$39,0)</f>
        <v>0</v>
      </c>
      <c r="AB20" s="115">
        <f t="shared" si="12"/>
        <v>0</v>
      </c>
      <c r="AC20" s="121">
        <f>IFERROR(IF('BPU_base (fixe)'!$E$23="OUI",Z20+P20,0),0)</f>
        <v>0</v>
      </c>
      <c r="AD20" s="122">
        <f t="shared" si="13"/>
        <v>0</v>
      </c>
      <c r="AE20" s="128">
        <f t="shared" si="14"/>
        <v>0</v>
      </c>
      <c r="AF20" s="151">
        <f>IFERROR(IF(YEAR('BPU_base (fixe)'!$E$8)=2027,'BPU_base (fixe)'!$E$8,IF(AND(YEAR('BPU_base (fixe)'!$E$8)&lt;2027,YEAR('BPU_base (fixe)'!$H$8)&gt;=2027),DATE(2027,1,1),"")),"")</f>
        <v>46388</v>
      </c>
      <c r="AG20" s="33">
        <f>IFERROR(IF(AND(YEAR(AF20)=2027,'BPU_base (fixe)'!$H$8&gt;=DATE(2027,12,31)),DATE(2027,12,31),IF(AND(YEAR(AF20)=2027,'BPU_base (fixe)'!$H$8&lt;DATE(2027,12,31)),'BPU_base (fixe)'!$H$8,"")),"")</f>
        <v>46660</v>
      </c>
      <c r="AH20" s="38">
        <f>IFERROR(IF(AF20="",0,IF('BPU_base (fixe)'!$D$14="Prix fixes",VLOOKUP($D20,'BPU_base (fixe)'!$C$17:$E$21,2,0)*$E20,IF('BPU_base (fixe)'!$D$14="Prix indexé PEG Monthly",(VLOOKUP($D20,'BPU_base (fixe)'!$C$17:$E$21,3,0)+'BPU_base (fixe)'!$J$14)*$E20))),0)</f>
        <v>0</v>
      </c>
      <c r="AI20" s="95">
        <f>IFERROR(IF(AF20="",0,'BPU_base (fixe)'!$G$20*$E20),0)</f>
        <v>0</v>
      </c>
      <c r="AJ20" s="95">
        <f>IFERROR(IF(AF20="",0,'BPU_base (fixe)'!$J$20*$E20),0)</f>
        <v>0</v>
      </c>
      <c r="AK20" s="75">
        <f t="shared" si="15"/>
        <v>0</v>
      </c>
      <c r="AL20" s="41">
        <f t="shared" si="16"/>
        <v>0</v>
      </c>
      <c r="AM20" s="108">
        <f>IFERROR(IF(AF20="",0,IF('BPU_base (fixe)'!$E$23="NON","",IF(AND('BPU_base (fixe)'!$E$23="OUI",'BPU_base (fixe)'!$I$23=""),"Compléter le % demandé dans BPU",$E20*'BPU_base (fixe)'!$I$23*'BPU_base (fixe)'!$M$23))),0)</f>
        <v>0</v>
      </c>
      <c r="AN20" s="110">
        <f t="shared" si="17"/>
        <v>0</v>
      </c>
      <c r="AO20" s="38">
        <f>IFERROR(IF(AF20="",0,IF(AND(#REF!="OUI",OR($F20="",$F20=0)),"Saisir le nombre de logements",IF($F20&lt;&gt;"",VLOOKUP($D20,'BPU_base (fixe)'!$D$27:$E$32,2,0)*$F20,IF(AND(OR(#REF!="NON",#REF!=""),$F20=""),VLOOKUP($D20,'BPU_base (fixe)'!$D$27:$E$32,2,0))))),0)</f>
        <v>0</v>
      </c>
      <c r="AP20" s="44">
        <f t="shared" si="18"/>
        <v>0</v>
      </c>
      <c r="AQ20" s="44">
        <f>IFERROR(IF(AF20="",0,VLOOKUP($D20,'BPU_base (fixe)'!$G$27:$H$32,2,0)*$E20),0)</f>
        <v>0</v>
      </c>
      <c r="AR20" s="79">
        <f t="shared" si="19"/>
        <v>0</v>
      </c>
      <c r="AS20" s="46">
        <f t="shared" si="20"/>
        <v>0</v>
      </c>
      <c r="AT20" s="44">
        <f>IFERROR(IF(AF20="",0,IF(AND(#REF!="OUI",OR($F20="",$F20=0)),"Saisir le nombre de logements",IF($F20&lt;&gt;"",VLOOKUP($D20,'BPU_base (fixe)'!$E$36:$F$41,2,0)*$F20,IF(AND(OR(#REF!="NON",#REF!=""),$F20=""),VLOOKUP($D20,'BPU_base (fixe)'!$E$36:$F$41,2,0))))),0)</f>
        <v>0</v>
      </c>
      <c r="AU20" s="44">
        <f>+IFERROR(IF(AF20="",0,'BPU_base (fixe)'!$H$39*$E20),0)</f>
        <v>0</v>
      </c>
      <c r="AV20" s="84">
        <f t="shared" si="0"/>
        <v>0</v>
      </c>
      <c r="AW20" s="48">
        <f t="shared" si="1"/>
        <v>0</v>
      </c>
      <c r="AX20" s="61">
        <f t="shared" si="21"/>
        <v>0</v>
      </c>
      <c r="AY20" s="62">
        <f t="shared" si="22"/>
        <v>0</v>
      </c>
      <c r="AZ20" s="115">
        <f t="shared" si="23"/>
        <v>0</v>
      </c>
      <c r="BA20" s="121">
        <f>IFERROR(IF('BPU_base (fixe)'!$E$23="OUI",AX20+AN20,0),0)</f>
        <v>0</v>
      </c>
      <c r="BB20" s="122">
        <f t="shared" si="24"/>
        <v>0</v>
      </c>
      <c r="BC20" s="128">
        <f t="shared" si="25"/>
        <v>0</v>
      </c>
      <c r="BD20" s="151" t="str">
        <f>IFERROR(IF(YEAR('BPU_base (fixe)'!$E$8)=2028,'BPU_base (fixe)'!$E$8,IF(AND(YEAR('BPU_base (fixe)'!$E$8)&lt;2028,YEAR('BPU_base (fixe)'!$H$8)&gt;=2028),DATE(2028,1,1),"")),"")</f>
        <v/>
      </c>
      <c r="BE20" s="33" t="str">
        <f>IFERROR(IF(AND(YEAR(BD20)=2028,'BPU_base (fixe)'!$H$8&gt;=DATE(2028,12,31)),DATE(2028,12,31),IF(AND(YEAR(BD20)=2028,'BPU_base (fixe)'!$H$8&lt;DATE(2028,12,31)),'BPU_base (fixe)'!$H$8,"")),"")</f>
        <v/>
      </c>
      <c r="BF20" s="38">
        <f>IFERROR(IF(BD20="",0,IF('BPU_base (fixe)'!$D$14="Prix fixes",VLOOKUP($D20,'BPU_base (fixe)'!$C$17:$E$21,2,0)*$E20,IF('BPU_base (fixe)'!$D$14="Prix indexé PEG Monthly",(VLOOKUP($D20,'BPU_base (fixe)'!$C$17:$E$21,3,0)+'BPU_base (fixe)'!$J$14)*$E20))),0)</f>
        <v>0</v>
      </c>
      <c r="BG20" s="95">
        <f>IFERROR(IF(BD20="",0,'BPU_base (fixe)'!$G$20*$E20),0)</f>
        <v>0</v>
      </c>
      <c r="BH20" s="95">
        <f>IFERROR(IF(BD20="",0,'BPU_base (fixe)'!$K$20*$E20),0)</f>
        <v>0</v>
      </c>
      <c r="BI20" s="75">
        <f t="shared" si="26"/>
        <v>0</v>
      </c>
      <c r="BJ20" s="41">
        <f t="shared" si="27"/>
        <v>0</v>
      </c>
      <c r="BK20" s="108">
        <f>IFERROR(IF(BD20="",0,IF('BPU_base (fixe)'!$E$23="NON","",IF(AND('BPU_base (fixe)'!$E$23="OUI",'BPU_base (fixe)'!$I$23=""),"Compléter le % demandé dans BPU",$E20*'BPU_base (fixe)'!$I$23*'BPU_base (fixe)'!$M$23))),0)</f>
        <v>0</v>
      </c>
      <c r="BL20" s="110">
        <f t="shared" si="28"/>
        <v>0</v>
      </c>
      <c r="BM20" s="38">
        <f>IFERROR(IF(BD20="",0,IF(AND(#REF!="OUI",OR($F20="",$F20=0)),"Saisir le nombre de logements",IF($F20&lt;&gt;"",VLOOKUP($D20,'BPU_base (fixe)'!$D$27:$E$32,2,0)*$F20,IF(AND(OR(#REF!="NON",#REF!=""),$F20=""),VLOOKUP($D20,'BPU_base (fixe)'!$D$27:$E$32,2,0))))),0)</f>
        <v>0</v>
      </c>
      <c r="BN20" s="44">
        <f t="shared" si="29"/>
        <v>0</v>
      </c>
      <c r="BO20" s="44">
        <f>IFERROR(IF(BD20="",0,VLOOKUP($D20,'BPU_base (fixe)'!$G$27:$H$32,2,0)*$E20),0)</f>
        <v>0</v>
      </c>
      <c r="BP20" s="79">
        <f t="shared" si="30"/>
        <v>0</v>
      </c>
      <c r="BQ20" s="46">
        <f t="shared" si="31"/>
        <v>0</v>
      </c>
      <c r="BR20" s="44">
        <f>IFERROR(IF(BD20="",0,IF(AND(#REF!="OUI",OR($F20="",$F20=0)),"Saisir le nombre de logements",IF($F20&lt;&gt;"",VLOOKUP($D20,'BPU_base (fixe)'!$E$36:$F$41,2,0)*$F20,IF(AND(OR(#REF!="NON",#REF!=""),$F20=""),VLOOKUP($D20,'BPU_base (fixe)'!$E$36:$F$41,2,0))))),0)</f>
        <v>0</v>
      </c>
      <c r="BS20" s="44">
        <f>+IFERROR(IF(BD20="",0,'BPU_base (fixe)'!$H$39*$E20),0)</f>
        <v>0</v>
      </c>
      <c r="BT20" s="84">
        <f t="shared" si="2"/>
        <v>0</v>
      </c>
      <c r="BU20" s="48">
        <f t="shared" si="32"/>
        <v>0</v>
      </c>
      <c r="BV20" s="61">
        <f t="shared" si="33"/>
        <v>0</v>
      </c>
      <c r="BW20" s="62">
        <f t="shared" si="34"/>
        <v>0</v>
      </c>
      <c r="BX20" s="115">
        <f t="shared" si="35"/>
        <v>0</v>
      </c>
      <c r="BY20" s="121">
        <f>IFERROR(IF('BPU_base (fixe)'!$E$23="OUI",BV20+BL20,0),0)</f>
        <v>0</v>
      </c>
      <c r="BZ20" s="122">
        <f t="shared" si="36"/>
        <v>0</v>
      </c>
      <c r="CA20" s="128">
        <f t="shared" si="37"/>
        <v>0</v>
      </c>
      <c r="CB20" s="151" t="str">
        <f>IFERROR(IF(YEAR('BPU_base (fixe)'!$E$8)=2029,'BPU_base (fixe)'!$E$8,IF(AND(YEAR('BPU_base (fixe)'!$E$8)&lt;2029,YEAR('BPU_base (fixe)'!$H$8)&gt;=2029),DATE(2029,1,1),"")),"")</f>
        <v/>
      </c>
      <c r="CC20" s="33" t="str">
        <f>IFERROR(IF(AND(YEAR(CB20)=2029,'BPU_base (fixe)'!$H$8&gt;=DATE(2029,12,31)),DATE(2029,12,31),IF(AND(YEAR(CB20)=2029,'BPU_base (fixe)'!$H$8&lt;DATE(2029,12,31)),'BPU_base (fixe)'!$H$8,"")),"")</f>
        <v/>
      </c>
      <c r="CD20" s="38">
        <f>IFERROR(IF(CB20="",0,IF('BPU_base (fixe)'!$D$14="Prix fixes",VLOOKUP($D20,'BPU_base (fixe)'!$C$17:$E$21,2,0)*$E20,IF('BPU_base (fixe)'!$D$14="Prix indexé PEG Monthly",(VLOOKUP($D20,'BPU_base (fixe)'!$C$17:$E$21,3,0)+'BPU_base (fixe)'!$J$14)*$E20))),0)</f>
        <v>0</v>
      </c>
      <c r="CE20" s="95">
        <f>IFERROR(IF(CB20="",0,'BPU_base (fixe)'!$G$20*$E20),0)</f>
        <v>0</v>
      </c>
      <c r="CF20" s="95">
        <f>IFERROR(IF(CB20="",0,'BPU_base (fixe)'!$L$20*$E20),0)</f>
        <v>0</v>
      </c>
      <c r="CG20" s="75">
        <f t="shared" si="38"/>
        <v>0</v>
      </c>
      <c r="CH20" s="41">
        <f t="shared" si="39"/>
        <v>0</v>
      </c>
      <c r="CI20" s="108">
        <f>IFERROR(IF(CB20="",0,IF('BPU_base (fixe)'!$E$23="NON","",IF(AND('BPU_base (fixe)'!$E$23="OUI",'BPU_base (fixe)'!$I$23=""),"Compléter le % demandé dans BPU",$E20*'BPU_base (fixe)'!$I$23*'BPU_base (fixe)'!$M$23))),0)</f>
        <v>0</v>
      </c>
      <c r="CJ20" s="110">
        <f t="shared" si="40"/>
        <v>0</v>
      </c>
      <c r="CK20" s="38">
        <f>IFERROR(IF(CB20="",0,IF(AND(#REF!="OUI",OR($F20="",$F20=0)),"Saisir le nombre de logements",IF($F20&lt;&gt;"",VLOOKUP($D20,'BPU_base (fixe)'!$D$27:$E$32,2,0)*$F20,IF(AND(OR(#REF!="NON",#REF!=""),$F20=""),VLOOKUP($D20,'BPU_base (fixe)'!$D$27:$E$32,2,0))))),0)</f>
        <v>0</v>
      </c>
      <c r="CL20" s="44">
        <f t="shared" si="41"/>
        <v>0</v>
      </c>
      <c r="CM20" s="44">
        <f>IFERROR(IF(CB20="",0,VLOOKUP($D20,'BPU_base (fixe)'!$G$27:$H$32,2,0)*$E20),0)</f>
        <v>0</v>
      </c>
      <c r="CN20" s="79">
        <f t="shared" si="42"/>
        <v>0</v>
      </c>
      <c r="CO20" s="46">
        <f t="shared" si="43"/>
        <v>0</v>
      </c>
      <c r="CP20" s="44">
        <f>IFERROR(IF(CB20="",0,IF(AND(#REF!="OUI",OR($F20="",$F20=0)),"Saisir le nombre de logements",IF($F20&lt;&gt;"",VLOOKUP($D20,'BPU_base (fixe)'!$E$36:$F$41,2,0)*$F20,IF(AND(OR(#REF!="NON",#REF!=""),$F20=""),VLOOKUP($D20,'BPU_base (fixe)'!$E$36:$F$41,2,0))))),0)</f>
        <v>0</v>
      </c>
      <c r="CQ20" s="44">
        <f>+IFERROR(IF(CB20="",0,'BPU_base (fixe)'!$H$39*$E20),0)</f>
        <v>0</v>
      </c>
      <c r="CR20" s="84">
        <f t="shared" si="44"/>
        <v>0</v>
      </c>
      <c r="CS20" s="48">
        <f t="shared" si="45"/>
        <v>0</v>
      </c>
      <c r="CT20" s="61">
        <f t="shared" si="46"/>
        <v>0</v>
      </c>
      <c r="CU20" s="62">
        <f t="shared" si="47"/>
        <v>0</v>
      </c>
      <c r="CV20" s="115">
        <f t="shared" si="48"/>
        <v>0</v>
      </c>
      <c r="CW20" s="121">
        <f>IFERROR(IF('BPU_base (fixe)'!$E$23="OUI",CT20+CJ20,0),0)</f>
        <v>0</v>
      </c>
      <c r="CX20" s="122">
        <f t="shared" si="49"/>
        <v>0</v>
      </c>
      <c r="CY20" s="128">
        <f t="shared" si="50"/>
        <v>0</v>
      </c>
      <c r="CZ20" s="151" t="str">
        <f>IFERROR(IF(YEAR('BPU_base (fixe)'!$E$8)=2030,'BPU_base (fixe)'!$E$8,IF(AND(YEAR('BPU_base (fixe)'!$E$8)&lt;2030,YEAR('BPU_base (fixe)'!$H$8)&gt;=2030),DATE(2030,1,1),"")),"")</f>
        <v/>
      </c>
      <c r="DA20" s="33" t="str">
        <f>IFERROR(IF(AND(YEAR(CZ20)=2030,'BPU_base (fixe)'!$H$8&gt;=DATE(2030,12,31)),DATE(2030,12,31),IF(AND(YEAR(CZ20)=2030,'BPU_base (fixe)'!$H$8&lt;DATE(2030,12,31)),'BPU_base (fixe)'!$H$8,"")),"")</f>
        <v/>
      </c>
      <c r="DB20" s="38">
        <f>IFERROR(IF(CZ20="",0,IF('BPU_base (fixe)'!$D$14="Prix fixes",VLOOKUP($D20,'BPU_base (fixe)'!$C$17:$E$21,2,0)*$E20,IF('BPU_base (fixe)'!$D$14="Prix indexé PEG Monthly",(VLOOKUP($D20,'BPU_base (fixe)'!$C$17:$E$21,3,0)+'BPU_base (fixe)'!$J$14)*$E20))),0)</f>
        <v>0</v>
      </c>
      <c r="DC20" s="95">
        <f>IFERROR(IF(CZ20="",0,'BPU_base (fixe)'!$G$20*$E20),0)</f>
        <v>0</v>
      </c>
      <c r="DD20" s="95">
        <f>IFERROR(IF(CZ20="",0,'BPU_base (fixe)'!$M$20*$E20),0)</f>
        <v>0</v>
      </c>
      <c r="DE20" s="75">
        <f t="shared" si="51"/>
        <v>0</v>
      </c>
      <c r="DF20" s="41">
        <f t="shared" si="52"/>
        <v>0</v>
      </c>
      <c r="DG20" s="108">
        <f>IFERROR(IF(CZ20="",0,IF('BPU_base (fixe)'!$E$23="NON","",IF(AND('BPU_base (fixe)'!$E$23="OUI",'BPU_base (fixe)'!$I$23=""),"Compléter le % demandé dans BPU",$E20*'BPU_base (fixe)'!$I$23*'BPU_base (fixe)'!$M$23))),0)</f>
        <v>0</v>
      </c>
      <c r="DH20" s="110">
        <f t="shared" si="53"/>
        <v>0</v>
      </c>
      <c r="DI20" s="38">
        <f>IFERROR(IF(CZ20="",0,IF(AND(#REF!="OUI",OR($F20="",$F20=0)),"Saisir le nombre de logements",IF($F20&lt;&gt;"",VLOOKUP($D20,'BPU_base (fixe)'!$D$27:$E$32,2,0)*$F20,IF(AND(OR(#REF!="NON",#REF!=""),$F20=""),VLOOKUP($D20,'BPU_base (fixe)'!$D$27:$E$32,2,0))))),0)</f>
        <v>0</v>
      </c>
      <c r="DJ20" s="44">
        <f t="shared" si="54"/>
        <v>0</v>
      </c>
      <c r="DK20" s="44">
        <f>IFERROR(IF(CZ20="",0,VLOOKUP($D20,'BPU_base (fixe)'!$G$27:$H$32,2,0)*$E20),0)</f>
        <v>0</v>
      </c>
      <c r="DL20" s="79">
        <f t="shared" si="55"/>
        <v>0</v>
      </c>
      <c r="DM20" s="46">
        <f t="shared" si="56"/>
        <v>0</v>
      </c>
      <c r="DN20" s="44">
        <f>IFERROR(IF(CZ20="",0,IF(AND(#REF!="OUI",OR($F20="",$F20=0)),"Saisir le nombre de logements",IF($F20&lt;&gt;"",VLOOKUP($D20,'BPU_base (fixe)'!$E$36:$F$41,2,0)*$F20,IF(AND(OR(#REF!="NON",#REF!=""),$F20=""),VLOOKUP($D20,'BPU_base (fixe)'!$E$36:$F$41,2,0))))),0)</f>
        <v>0</v>
      </c>
      <c r="DO20" s="44">
        <f>+IFERROR(IF(CZ20="",0,'BPU_base (fixe)'!$H$39*$E20),0)</f>
        <v>0</v>
      </c>
      <c r="DP20" s="84">
        <f t="shared" si="57"/>
        <v>0</v>
      </c>
      <c r="DQ20" s="48">
        <f t="shared" si="58"/>
        <v>0</v>
      </c>
      <c r="DR20" s="61">
        <f t="shared" si="59"/>
        <v>0</v>
      </c>
      <c r="DS20" s="62">
        <f t="shared" si="60"/>
        <v>0</v>
      </c>
      <c r="DT20" s="63">
        <f t="shared" si="61"/>
        <v>0</v>
      </c>
      <c r="DU20" s="121">
        <f>IFERROR(IF('BPU_base (fixe)'!$E$23="OUI",DR20+DH20,0),0)</f>
        <v>0</v>
      </c>
      <c r="DV20" s="122">
        <f t="shared" si="62"/>
        <v>0</v>
      </c>
      <c r="DW20" s="128">
        <f t="shared" si="63"/>
        <v>0</v>
      </c>
    </row>
    <row r="21" spans="2:127" hidden="1">
      <c r="B21" s="30"/>
      <c r="C21" s="19"/>
      <c r="D21" s="19"/>
      <c r="E21" s="92"/>
      <c r="F21" s="98"/>
      <c r="G21" s="159"/>
      <c r="H21" s="151">
        <f>IFERROR(IF(YEAR('BPU_base (fixe)'!$E$8)=2026,'BPU_base (fixe)'!$E$8,""),"")</f>
        <v>46296</v>
      </c>
      <c r="I21" s="33">
        <f>IFERROR(IF(AND(YEAR(H21)=2026,'BPU_base (fixe)'!$H$8&gt;=DATE(2026,12,31)),DATE(2026,12,31),IF(AND(YEAR(H21)=2026,'BPU_base (fixe)'!$H$8&lt;DATE(2026,12,31)),'BPU_base (fixe)'!$H$8,"")),"")</f>
        <v>46387</v>
      </c>
      <c r="J21" s="38">
        <f>IFERROR(IF(H21="",0,IF('BPU_base (fixe)'!$D$14="Prix fixes",VLOOKUP($D21,'BPU_base (fixe)'!$C$17:$E$21,2,0)*$E21,IF('BPU_base (fixe)'!$D$14="Prix indexé PEG Monthly",(VLOOKUP($D21,'BPU_base (fixe)'!$C$17:$E$21,3,0)+'BPU_base (fixe)'!$J$14)*$E21))),0)</f>
        <v>0</v>
      </c>
      <c r="K21" s="95">
        <f>IFERROR(IF(H21="",0,'BPU_base (fixe)'!$G$20*$E21),0)</f>
        <v>0</v>
      </c>
      <c r="L21" s="95">
        <f>IFERROR(IF(H21="",0,'BPU_base (fixe)'!$I$20*$E21),0)</f>
        <v>0</v>
      </c>
      <c r="M21" s="75">
        <f t="shared" si="3"/>
        <v>0</v>
      </c>
      <c r="N21" s="41">
        <f t="shared" si="4"/>
        <v>0</v>
      </c>
      <c r="O21" s="108">
        <f>IFERROR(IF(H21="",0,IF('BPU_base (fixe)'!$E$23="NON","",IF(AND('BPU_base (fixe)'!$E$23="OUI",'BPU_base (fixe)'!$I$23=""),"Compléter le % demandé dans BPU",$E21*'BPU_base (fixe)'!$I$23*'BPU_base (fixe)'!$M$23))),0)</f>
        <v>0</v>
      </c>
      <c r="P21" s="110">
        <f t="shared" si="5"/>
        <v>0</v>
      </c>
      <c r="Q21" s="38">
        <f>IFERROR(IF(H21="",0,IF(AND(#REF!="OUI",OR($F21="",$F21=0)),"Saisir le nombre de logements",IF($F21&lt;&gt;"",VLOOKUP($D21,'BPU_base (fixe)'!$D$27:$E$32,2,0)*$F21,IF(AND(OR(#REF!="NON",#REF!=""),$F21=""),VLOOKUP($D21,'BPU_base (fixe)'!$D$27:$E$32,2,0))))),0)</f>
        <v>0</v>
      </c>
      <c r="R21" s="44">
        <f t="shared" si="6"/>
        <v>0</v>
      </c>
      <c r="S21" s="44">
        <f>IFERROR(IF(H21="",0,VLOOKUP($D21,'BPU_base (fixe)'!$G$27:$H$32,2,0)*$E21),0)</f>
        <v>0</v>
      </c>
      <c r="T21" s="79">
        <f t="shared" si="7"/>
        <v>0</v>
      </c>
      <c r="U21" s="46">
        <f t="shared" si="8"/>
        <v>0</v>
      </c>
      <c r="V21" s="44">
        <f>IFERROR(IF(H21="",0,IF(AND(#REF!="OUI",OR($F21="",$F21=0)),"Saisir le nombre de logements",IF($F21&lt;&gt;"",VLOOKUP($D21,'BPU_base (fixe)'!$E$36:$F$41,2,0)*$F21,IF(AND(OR(#REF!="NON",#REF!=""),$F21=""),VLOOKUP($D21,'BPU_base (fixe)'!$E$36:$F$41,2,0))))),0)</f>
        <v>0</v>
      </c>
      <c r="W21" s="44">
        <f>+IFERROR(IF(H21="",0,'BPU_base (fixe)'!$H$39*$E21),0)</f>
        <v>0</v>
      </c>
      <c r="X21" s="84">
        <f t="shared" si="9"/>
        <v>0</v>
      </c>
      <c r="Y21" s="48">
        <f t="shared" si="10"/>
        <v>0</v>
      </c>
      <c r="Z21" s="61">
        <f t="shared" si="11"/>
        <v>0</v>
      </c>
      <c r="AA21" s="59">
        <f>IFERROR(Z21*'BPU_base (fixe)'!$J$39,0)</f>
        <v>0</v>
      </c>
      <c r="AB21" s="115">
        <f t="shared" si="12"/>
        <v>0</v>
      </c>
      <c r="AC21" s="121">
        <f>IFERROR(IF('BPU_base (fixe)'!$E$23="OUI",Z21+P21,0),0)</f>
        <v>0</v>
      </c>
      <c r="AD21" s="122">
        <f t="shared" si="13"/>
        <v>0</v>
      </c>
      <c r="AE21" s="128">
        <f t="shared" si="14"/>
        <v>0</v>
      </c>
      <c r="AF21" s="151">
        <f>IFERROR(IF(YEAR('BPU_base (fixe)'!$E$8)=2027,'BPU_base (fixe)'!$E$8,IF(AND(YEAR('BPU_base (fixe)'!$E$8)&lt;2027,YEAR('BPU_base (fixe)'!$H$8)&gt;=2027),DATE(2027,1,1),"")),"")</f>
        <v>46388</v>
      </c>
      <c r="AG21" s="33">
        <f>IFERROR(IF(AND(YEAR(AF21)=2027,'BPU_base (fixe)'!$H$8&gt;=DATE(2027,12,31)),DATE(2027,12,31),IF(AND(YEAR(AF21)=2027,'BPU_base (fixe)'!$H$8&lt;DATE(2027,12,31)),'BPU_base (fixe)'!$H$8,"")),"")</f>
        <v>46660</v>
      </c>
      <c r="AH21" s="38">
        <f>IFERROR(IF(AF21="",0,IF('BPU_base (fixe)'!$D$14="Prix fixes",VLOOKUP($D21,'BPU_base (fixe)'!$C$17:$E$21,2,0)*$E21,IF('BPU_base (fixe)'!$D$14="Prix indexé PEG Monthly",(VLOOKUP($D21,'BPU_base (fixe)'!$C$17:$E$21,3,0)+'BPU_base (fixe)'!$J$14)*$E21))),0)</f>
        <v>0</v>
      </c>
      <c r="AI21" s="95">
        <f>IFERROR(IF(AF21="",0,'BPU_base (fixe)'!$G$20*$E21),0)</f>
        <v>0</v>
      </c>
      <c r="AJ21" s="95">
        <f>IFERROR(IF(AF21="",0,'BPU_base (fixe)'!$J$20*$E21),0)</f>
        <v>0</v>
      </c>
      <c r="AK21" s="75">
        <f t="shared" si="15"/>
        <v>0</v>
      </c>
      <c r="AL21" s="41">
        <f t="shared" si="16"/>
        <v>0</v>
      </c>
      <c r="AM21" s="108">
        <f>IFERROR(IF(AF21="",0,IF('BPU_base (fixe)'!$E$23="NON","",IF(AND('BPU_base (fixe)'!$E$23="OUI",'BPU_base (fixe)'!$I$23=""),"Compléter le % demandé dans BPU",$E21*'BPU_base (fixe)'!$I$23*'BPU_base (fixe)'!$M$23))),0)</f>
        <v>0</v>
      </c>
      <c r="AN21" s="110">
        <f t="shared" si="17"/>
        <v>0</v>
      </c>
      <c r="AO21" s="38">
        <f>IFERROR(IF(AF21="",0,IF(AND(#REF!="OUI",OR($F21="",$F21=0)),"Saisir le nombre de logements",IF($F21&lt;&gt;"",VLOOKUP($D21,'BPU_base (fixe)'!$D$27:$E$32,2,0)*$F21,IF(AND(OR(#REF!="NON",#REF!=""),$F21=""),VLOOKUP($D21,'BPU_base (fixe)'!$D$27:$E$32,2,0))))),0)</f>
        <v>0</v>
      </c>
      <c r="AP21" s="44">
        <f t="shared" si="18"/>
        <v>0</v>
      </c>
      <c r="AQ21" s="44">
        <f>IFERROR(IF(AF21="",0,VLOOKUP($D21,'BPU_base (fixe)'!$G$27:$H$32,2,0)*$E21),0)</f>
        <v>0</v>
      </c>
      <c r="AR21" s="79">
        <f t="shared" si="19"/>
        <v>0</v>
      </c>
      <c r="AS21" s="46">
        <f t="shared" si="20"/>
        <v>0</v>
      </c>
      <c r="AT21" s="44">
        <f>IFERROR(IF(AF21="",0,IF(AND(#REF!="OUI",OR($F21="",$F21=0)),"Saisir le nombre de logements",IF($F21&lt;&gt;"",VLOOKUP($D21,'BPU_base (fixe)'!$E$36:$F$41,2,0)*$F21,IF(AND(OR(#REF!="NON",#REF!=""),$F21=""),VLOOKUP($D21,'BPU_base (fixe)'!$E$36:$F$41,2,0))))),0)</f>
        <v>0</v>
      </c>
      <c r="AU21" s="44">
        <f>+IFERROR(IF(AF21="",0,'BPU_base (fixe)'!$H$39*$E21),0)</f>
        <v>0</v>
      </c>
      <c r="AV21" s="84">
        <f t="shared" si="0"/>
        <v>0</v>
      </c>
      <c r="AW21" s="48">
        <f t="shared" si="1"/>
        <v>0</v>
      </c>
      <c r="AX21" s="61">
        <f t="shared" si="21"/>
        <v>0</v>
      </c>
      <c r="AY21" s="62">
        <f t="shared" si="22"/>
        <v>0</v>
      </c>
      <c r="AZ21" s="115">
        <f t="shared" si="23"/>
        <v>0</v>
      </c>
      <c r="BA21" s="121">
        <f>IFERROR(IF('BPU_base (fixe)'!$E$23="OUI",AX21+AN21,0),0)</f>
        <v>0</v>
      </c>
      <c r="BB21" s="122">
        <f t="shared" si="24"/>
        <v>0</v>
      </c>
      <c r="BC21" s="128">
        <f t="shared" si="25"/>
        <v>0</v>
      </c>
      <c r="BD21" s="151" t="str">
        <f>IFERROR(IF(YEAR('BPU_base (fixe)'!$E$8)=2028,'BPU_base (fixe)'!$E$8,IF(AND(YEAR('BPU_base (fixe)'!$E$8)&lt;2028,YEAR('BPU_base (fixe)'!$H$8)&gt;=2028),DATE(2028,1,1),"")),"")</f>
        <v/>
      </c>
      <c r="BE21" s="33" t="str">
        <f>IFERROR(IF(AND(YEAR(BD21)=2028,'BPU_base (fixe)'!$H$8&gt;=DATE(2028,12,31)),DATE(2028,12,31),IF(AND(YEAR(BD21)=2028,'BPU_base (fixe)'!$H$8&lt;DATE(2028,12,31)),'BPU_base (fixe)'!$H$8,"")),"")</f>
        <v/>
      </c>
      <c r="BF21" s="38">
        <f>IFERROR(IF(BD21="",0,IF('BPU_base (fixe)'!$D$14="Prix fixes",VLOOKUP($D21,'BPU_base (fixe)'!$C$17:$E$21,2,0)*$E21,IF('BPU_base (fixe)'!$D$14="Prix indexé PEG Monthly",(VLOOKUP($D21,'BPU_base (fixe)'!$C$17:$E$21,3,0)+'BPU_base (fixe)'!$J$14)*$E21))),0)</f>
        <v>0</v>
      </c>
      <c r="BG21" s="95">
        <f>IFERROR(IF(BD21="",0,'BPU_base (fixe)'!$G$20*$E21),0)</f>
        <v>0</v>
      </c>
      <c r="BH21" s="95">
        <f>IFERROR(IF(BD21="",0,'BPU_base (fixe)'!$K$20*$E21),0)</f>
        <v>0</v>
      </c>
      <c r="BI21" s="75">
        <f t="shared" si="26"/>
        <v>0</v>
      </c>
      <c r="BJ21" s="41">
        <f t="shared" si="27"/>
        <v>0</v>
      </c>
      <c r="BK21" s="108">
        <f>IFERROR(IF(BD21="",0,IF('BPU_base (fixe)'!$E$23="NON","",IF(AND('BPU_base (fixe)'!$E$23="OUI",'BPU_base (fixe)'!$I$23=""),"Compléter le % demandé dans BPU",$E21*'BPU_base (fixe)'!$I$23*'BPU_base (fixe)'!$M$23))),0)</f>
        <v>0</v>
      </c>
      <c r="BL21" s="110">
        <f t="shared" si="28"/>
        <v>0</v>
      </c>
      <c r="BM21" s="38">
        <f>IFERROR(IF(BD21="",0,IF(AND(#REF!="OUI",OR($F21="",$F21=0)),"Saisir le nombre de logements",IF($F21&lt;&gt;"",VLOOKUP($D21,'BPU_base (fixe)'!$D$27:$E$32,2,0)*$F21,IF(AND(OR(#REF!="NON",#REF!=""),$F21=""),VLOOKUP($D21,'BPU_base (fixe)'!$D$27:$E$32,2,0))))),0)</f>
        <v>0</v>
      </c>
      <c r="BN21" s="44">
        <f t="shared" si="29"/>
        <v>0</v>
      </c>
      <c r="BO21" s="44">
        <f>IFERROR(IF(BD21="",0,VLOOKUP($D21,'BPU_base (fixe)'!$G$27:$H$32,2,0)*$E21),0)</f>
        <v>0</v>
      </c>
      <c r="BP21" s="79">
        <f t="shared" si="30"/>
        <v>0</v>
      </c>
      <c r="BQ21" s="46">
        <f t="shared" si="31"/>
        <v>0</v>
      </c>
      <c r="BR21" s="44">
        <f>IFERROR(IF(BD21="",0,IF(AND(#REF!="OUI",OR($F21="",$F21=0)),"Saisir le nombre de logements",IF($F21&lt;&gt;"",VLOOKUP($D21,'BPU_base (fixe)'!$E$36:$F$41,2,0)*$F21,IF(AND(OR(#REF!="NON",#REF!=""),$F21=""),VLOOKUP($D21,'BPU_base (fixe)'!$E$36:$F$41,2,0))))),0)</f>
        <v>0</v>
      </c>
      <c r="BS21" s="44">
        <f>+IFERROR(IF(BD21="",0,'BPU_base (fixe)'!$H$39*$E21),0)</f>
        <v>0</v>
      </c>
      <c r="BT21" s="84">
        <f t="shared" si="2"/>
        <v>0</v>
      </c>
      <c r="BU21" s="48">
        <f t="shared" si="32"/>
        <v>0</v>
      </c>
      <c r="BV21" s="61">
        <f t="shared" si="33"/>
        <v>0</v>
      </c>
      <c r="BW21" s="62">
        <f t="shared" si="34"/>
        <v>0</v>
      </c>
      <c r="BX21" s="115">
        <f t="shared" si="35"/>
        <v>0</v>
      </c>
      <c r="BY21" s="121">
        <f>IFERROR(IF('BPU_base (fixe)'!$E$23="OUI",BV21+BL21,0),0)</f>
        <v>0</v>
      </c>
      <c r="BZ21" s="122">
        <f t="shared" si="36"/>
        <v>0</v>
      </c>
      <c r="CA21" s="128">
        <f t="shared" si="37"/>
        <v>0</v>
      </c>
      <c r="CB21" s="151" t="str">
        <f>IFERROR(IF(YEAR('BPU_base (fixe)'!$E$8)=2029,'BPU_base (fixe)'!$E$8,IF(AND(YEAR('BPU_base (fixe)'!$E$8)&lt;2029,YEAR('BPU_base (fixe)'!$H$8)&gt;=2029),DATE(2029,1,1),"")),"")</f>
        <v/>
      </c>
      <c r="CC21" s="33" t="str">
        <f>IFERROR(IF(AND(YEAR(CB21)=2029,'BPU_base (fixe)'!$H$8&gt;=DATE(2029,12,31)),DATE(2029,12,31),IF(AND(YEAR(CB21)=2029,'BPU_base (fixe)'!$H$8&lt;DATE(2029,12,31)),'BPU_base (fixe)'!$H$8,"")),"")</f>
        <v/>
      </c>
      <c r="CD21" s="38">
        <f>IFERROR(IF(CB21="",0,IF('BPU_base (fixe)'!$D$14="Prix fixes",VLOOKUP($D21,'BPU_base (fixe)'!$C$17:$E$21,2,0)*$E21,IF('BPU_base (fixe)'!$D$14="Prix indexé PEG Monthly",(VLOOKUP($D21,'BPU_base (fixe)'!$C$17:$E$21,3,0)+'BPU_base (fixe)'!$J$14)*$E21))),0)</f>
        <v>0</v>
      </c>
      <c r="CE21" s="95">
        <f>IFERROR(IF(CB21="",0,'BPU_base (fixe)'!$G$20*$E21),0)</f>
        <v>0</v>
      </c>
      <c r="CF21" s="95">
        <f>IFERROR(IF(CB21="",0,'BPU_base (fixe)'!$L$20*$E21),0)</f>
        <v>0</v>
      </c>
      <c r="CG21" s="75">
        <f t="shared" si="38"/>
        <v>0</v>
      </c>
      <c r="CH21" s="41">
        <f t="shared" si="39"/>
        <v>0</v>
      </c>
      <c r="CI21" s="108">
        <f>IFERROR(IF(CB21="",0,IF('BPU_base (fixe)'!$E$23="NON","",IF(AND('BPU_base (fixe)'!$E$23="OUI",'BPU_base (fixe)'!$I$23=""),"Compléter le % demandé dans BPU",$E21*'BPU_base (fixe)'!$I$23*'BPU_base (fixe)'!$M$23))),0)</f>
        <v>0</v>
      </c>
      <c r="CJ21" s="110">
        <f t="shared" si="40"/>
        <v>0</v>
      </c>
      <c r="CK21" s="38">
        <f>IFERROR(IF(CB21="",0,IF(AND(#REF!="OUI",OR($F21="",$F21=0)),"Saisir le nombre de logements",IF($F21&lt;&gt;"",VLOOKUP($D21,'BPU_base (fixe)'!$D$27:$E$32,2,0)*$F21,IF(AND(OR(#REF!="NON",#REF!=""),$F21=""),VLOOKUP($D21,'BPU_base (fixe)'!$D$27:$E$32,2,0))))),0)</f>
        <v>0</v>
      </c>
      <c r="CL21" s="44">
        <f t="shared" si="41"/>
        <v>0</v>
      </c>
      <c r="CM21" s="44">
        <f>IFERROR(IF(CB21="",0,VLOOKUP($D21,'BPU_base (fixe)'!$G$27:$H$32,2,0)*$E21),0)</f>
        <v>0</v>
      </c>
      <c r="CN21" s="79">
        <f t="shared" si="42"/>
        <v>0</v>
      </c>
      <c r="CO21" s="46">
        <f t="shared" si="43"/>
        <v>0</v>
      </c>
      <c r="CP21" s="44">
        <f>IFERROR(IF(CB21="",0,IF(AND(#REF!="OUI",OR($F21="",$F21=0)),"Saisir le nombre de logements",IF($F21&lt;&gt;"",VLOOKUP($D21,'BPU_base (fixe)'!$E$36:$F$41,2,0)*$F21,IF(AND(OR(#REF!="NON",#REF!=""),$F21=""),VLOOKUP($D21,'BPU_base (fixe)'!$E$36:$F$41,2,0))))),0)</f>
        <v>0</v>
      </c>
      <c r="CQ21" s="44">
        <f>+IFERROR(IF(CB21="",0,'BPU_base (fixe)'!$H$39*$E21),0)</f>
        <v>0</v>
      </c>
      <c r="CR21" s="84">
        <f t="shared" si="44"/>
        <v>0</v>
      </c>
      <c r="CS21" s="48">
        <f t="shared" si="45"/>
        <v>0</v>
      </c>
      <c r="CT21" s="61">
        <f t="shared" si="46"/>
        <v>0</v>
      </c>
      <c r="CU21" s="62">
        <f t="shared" si="47"/>
        <v>0</v>
      </c>
      <c r="CV21" s="115">
        <f t="shared" si="48"/>
        <v>0</v>
      </c>
      <c r="CW21" s="121">
        <f>IFERROR(IF('BPU_base (fixe)'!$E$23="OUI",CT21+CJ21,0),0)</f>
        <v>0</v>
      </c>
      <c r="CX21" s="122">
        <f t="shared" si="49"/>
        <v>0</v>
      </c>
      <c r="CY21" s="128">
        <f t="shared" si="50"/>
        <v>0</v>
      </c>
      <c r="CZ21" s="151" t="str">
        <f>IFERROR(IF(YEAR('BPU_base (fixe)'!$E$8)=2030,'BPU_base (fixe)'!$E$8,IF(AND(YEAR('BPU_base (fixe)'!$E$8)&lt;2030,YEAR('BPU_base (fixe)'!$H$8)&gt;=2030),DATE(2030,1,1),"")),"")</f>
        <v/>
      </c>
      <c r="DA21" s="33" t="str">
        <f>IFERROR(IF(AND(YEAR(CZ21)=2030,'BPU_base (fixe)'!$H$8&gt;=DATE(2030,12,31)),DATE(2030,12,31),IF(AND(YEAR(CZ21)=2030,'BPU_base (fixe)'!$H$8&lt;DATE(2030,12,31)),'BPU_base (fixe)'!$H$8,"")),"")</f>
        <v/>
      </c>
      <c r="DB21" s="38">
        <f>IFERROR(IF(CZ21="",0,IF('BPU_base (fixe)'!$D$14="Prix fixes",VLOOKUP($D21,'BPU_base (fixe)'!$C$17:$E$21,2,0)*$E21,IF('BPU_base (fixe)'!$D$14="Prix indexé PEG Monthly",(VLOOKUP($D21,'BPU_base (fixe)'!$C$17:$E$21,3,0)+'BPU_base (fixe)'!$J$14)*$E21))),0)</f>
        <v>0</v>
      </c>
      <c r="DC21" s="95">
        <f>IFERROR(IF(CZ21="",0,'BPU_base (fixe)'!$G$20*$E21),0)</f>
        <v>0</v>
      </c>
      <c r="DD21" s="95">
        <f>IFERROR(IF(CZ21="",0,'BPU_base (fixe)'!$M$20*$E21),0)</f>
        <v>0</v>
      </c>
      <c r="DE21" s="75">
        <f t="shared" si="51"/>
        <v>0</v>
      </c>
      <c r="DF21" s="41">
        <f t="shared" si="52"/>
        <v>0</v>
      </c>
      <c r="DG21" s="108">
        <f>IFERROR(IF(CZ21="",0,IF('BPU_base (fixe)'!$E$23="NON","",IF(AND('BPU_base (fixe)'!$E$23="OUI",'BPU_base (fixe)'!$I$23=""),"Compléter le % demandé dans BPU",$E21*'BPU_base (fixe)'!$I$23*'BPU_base (fixe)'!$M$23))),0)</f>
        <v>0</v>
      </c>
      <c r="DH21" s="110">
        <f t="shared" si="53"/>
        <v>0</v>
      </c>
      <c r="DI21" s="38">
        <f>IFERROR(IF(CZ21="",0,IF(AND(#REF!="OUI",OR($F21="",$F21=0)),"Saisir le nombre de logements",IF($F21&lt;&gt;"",VLOOKUP($D21,'BPU_base (fixe)'!$D$27:$E$32,2,0)*$F21,IF(AND(OR(#REF!="NON",#REF!=""),$F21=""),VLOOKUP($D21,'BPU_base (fixe)'!$D$27:$E$32,2,0))))),0)</f>
        <v>0</v>
      </c>
      <c r="DJ21" s="44">
        <f t="shared" si="54"/>
        <v>0</v>
      </c>
      <c r="DK21" s="44">
        <f>IFERROR(IF(CZ21="",0,VLOOKUP($D21,'BPU_base (fixe)'!$G$27:$H$32,2,0)*$E21),0)</f>
        <v>0</v>
      </c>
      <c r="DL21" s="79">
        <f t="shared" si="55"/>
        <v>0</v>
      </c>
      <c r="DM21" s="46">
        <f t="shared" si="56"/>
        <v>0</v>
      </c>
      <c r="DN21" s="44">
        <f>IFERROR(IF(CZ21="",0,IF(AND(#REF!="OUI",OR($F21="",$F21=0)),"Saisir le nombre de logements",IF($F21&lt;&gt;"",VLOOKUP($D21,'BPU_base (fixe)'!$E$36:$F$41,2,0)*$F21,IF(AND(OR(#REF!="NON",#REF!=""),$F21=""),VLOOKUP($D21,'BPU_base (fixe)'!$E$36:$F$41,2,0))))),0)</f>
        <v>0</v>
      </c>
      <c r="DO21" s="44">
        <f>+IFERROR(IF(CZ21="",0,'BPU_base (fixe)'!$H$39*$E21),0)</f>
        <v>0</v>
      </c>
      <c r="DP21" s="84">
        <f t="shared" si="57"/>
        <v>0</v>
      </c>
      <c r="DQ21" s="48">
        <f t="shared" si="58"/>
        <v>0</v>
      </c>
      <c r="DR21" s="61">
        <f t="shared" si="59"/>
        <v>0</v>
      </c>
      <c r="DS21" s="62">
        <f t="shared" si="60"/>
        <v>0</v>
      </c>
      <c r="DT21" s="63">
        <f t="shared" si="61"/>
        <v>0</v>
      </c>
      <c r="DU21" s="121">
        <f>IFERROR(IF('BPU_base (fixe)'!$E$23="OUI",DR21+DH21,0),0)</f>
        <v>0</v>
      </c>
      <c r="DV21" s="122">
        <f t="shared" si="62"/>
        <v>0</v>
      </c>
      <c r="DW21" s="128">
        <f t="shared" si="63"/>
        <v>0</v>
      </c>
    </row>
    <row r="22" spans="2:127" hidden="1">
      <c r="B22" s="30"/>
      <c r="C22" s="19"/>
      <c r="D22" s="19"/>
      <c r="E22" s="92"/>
      <c r="F22" s="98"/>
      <c r="G22" s="159"/>
      <c r="H22" s="151">
        <f>IFERROR(IF(YEAR('BPU_base (fixe)'!$E$8)=2026,'BPU_base (fixe)'!$E$8,""),"")</f>
        <v>46296</v>
      </c>
      <c r="I22" s="33">
        <f>IFERROR(IF(AND(YEAR(H22)=2026,'BPU_base (fixe)'!$H$8&gt;=DATE(2026,12,31)),DATE(2026,12,31),IF(AND(YEAR(H22)=2026,'BPU_base (fixe)'!$H$8&lt;DATE(2026,12,31)),'BPU_base (fixe)'!$H$8,"")),"")</f>
        <v>46387</v>
      </c>
      <c r="J22" s="38">
        <f>IFERROR(IF(H22="",0,IF('BPU_base (fixe)'!$D$14="Prix fixes",VLOOKUP($D22,'BPU_base (fixe)'!$C$17:$E$21,2,0)*$E22,IF('BPU_base (fixe)'!$D$14="Prix indexé PEG Monthly",(VLOOKUP($D22,'BPU_base (fixe)'!$C$17:$E$21,3,0)+'BPU_base (fixe)'!$J$14)*$E22))),0)</f>
        <v>0</v>
      </c>
      <c r="K22" s="95">
        <f>IFERROR(IF(H22="",0,'BPU_base (fixe)'!$G$20*$E22),0)</f>
        <v>0</v>
      </c>
      <c r="L22" s="95">
        <f>IFERROR(IF(H22="",0,'BPU_base (fixe)'!$I$20*$E22),0)</f>
        <v>0</v>
      </c>
      <c r="M22" s="75">
        <f t="shared" si="3"/>
        <v>0</v>
      </c>
      <c r="N22" s="41">
        <f t="shared" si="4"/>
        <v>0</v>
      </c>
      <c r="O22" s="108">
        <f>IFERROR(IF(H22="",0,IF('BPU_base (fixe)'!$E$23="NON","",IF(AND('BPU_base (fixe)'!$E$23="OUI",'BPU_base (fixe)'!$I$23=""),"Compléter le % demandé dans BPU",$E22*'BPU_base (fixe)'!$I$23*'BPU_base (fixe)'!$M$23))),0)</f>
        <v>0</v>
      </c>
      <c r="P22" s="110">
        <f t="shared" si="5"/>
        <v>0</v>
      </c>
      <c r="Q22" s="38">
        <f>IFERROR(IF(H22="",0,IF(AND(#REF!="OUI",OR($F22="",$F22=0)),"Saisir le nombre de logements",IF($F22&lt;&gt;"",VLOOKUP($D22,'BPU_base (fixe)'!$D$27:$E$32,2,0)*$F22,IF(AND(OR(#REF!="NON",#REF!=""),$F22=""),VLOOKUP($D22,'BPU_base (fixe)'!$D$27:$E$32,2,0))))),0)</f>
        <v>0</v>
      </c>
      <c r="R22" s="44">
        <f t="shared" si="6"/>
        <v>0</v>
      </c>
      <c r="S22" s="44">
        <f>IFERROR(IF(H22="",0,VLOOKUP($D22,'BPU_base (fixe)'!$G$27:$H$32,2,0)*$E22),0)</f>
        <v>0</v>
      </c>
      <c r="T22" s="79">
        <f t="shared" si="7"/>
        <v>0</v>
      </c>
      <c r="U22" s="46">
        <f t="shared" si="8"/>
        <v>0</v>
      </c>
      <c r="V22" s="44">
        <f>IFERROR(IF(H22="",0,IF(AND(#REF!="OUI",OR($F22="",$F22=0)),"Saisir le nombre de logements",IF($F22&lt;&gt;"",VLOOKUP($D22,'BPU_base (fixe)'!$E$36:$F$41,2,0)*$F22,IF(AND(OR(#REF!="NON",#REF!=""),$F22=""),VLOOKUP($D22,'BPU_base (fixe)'!$E$36:$F$41,2,0))))),0)</f>
        <v>0</v>
      </c>
      <c r="W22" s="44">
        <f>+IFERROR(IF(H22="",0,'BPU_base (fixe)'!$H$39*$E22),0)</f>
        <v>0</v>
      </c>
      <c r="X22" s="84">
        <f t="shared" si="9"/>
        <v>0</v>
      </c>
      <c r="Y22" s="48">
        <f t="shared" si="10"/>
        <v>0</v>
      </c>
      <c r="Z22" s="61">
        <f t="shared" si="11"/>
        <v>0</v>
      </c>
      <c r="AA22" s="59">
        <f>IFERROR(Z22*'BPU_base (fixe)'!$J$39,0)</f>
        <v>0</v>
      </c>
      <c r="AB22" s="115">
        <f t="shared" si="12"/>
        <v>0</v>
      </c>
      <c r="AC22" s="121">
        <f>IFERROR(IF('BPU_base (fixe)'!$E$23="OUI",Z22+P22,0),0)</f>
        <v>0</v>
      </c>
      <c r="AD22" s="122">
        <f t="shared" si="13"/>
        <v>0</v>
      </c>
      <c r="AE22" s="128">
        <f t="shared" si="14"/>
        <v>0</v>
      </c>
      <c r="AF22" s="151">
        <f>IFERROR(IF(YEAR('BPU_base (fixe)'!$E$8)=2027,'BPU_base (fixe)'!$E$8,IF(AND(YEAR('BPU_base (fixe)'!$E$8)&lt;2027,YEAR('BPU_base (fixe)'!$H$8)&gt;=2027),DATE(2027,1,1),"")),"")</f>
        <v>46388</v>
      </c>
      <c r="AG22" s="33">
        <f>IFERROR(IF(AND(YEAR(AF22)=2027,'BPU_base (fixe)'!$H$8&gt;=DATE(2027,12,31)),DATE(2027,12,31),IF(AND(YEAR(AF22)=2027,'BPU_base (fixe)'!$H$8&lt;DATE(2027,12,31)),'BPU_base (fixe)'!$H$8,"")),"")</f>
        <v>46660</v>
      </c>
      <c r="AH22" s="38">
        <f>IFERROR(IF(AF22="",0,IF('BPU_base (fixe)'!$D$14="Prix fixes",VLOOKUP($D22,'BPU_base (fixe)'!$C$17:$E$21,2,0)*$E22,IF('BPU_base (fixe)'!$D$14="Prix indexé PEG Monthly",(VLOOKUP($D22,'BPU_base (fixe)'!$C$17:$E$21,3,0)+'BPU_base (fixe)'!$J$14)*$E22))),0)</f>
        <v>0</v>
      </c>
      <c r="AI22" s="95">
        <f>IFERROR(IF(AF22="",0,'BPU_base (fixe)'!$G$20*$E22),0)</f>
        <v>0</v>
      </c>
      <c r="AJ22" s="95">
        <f>IFERROR(IF(AF22="",0,'BPU_base (fixe)'!$J$20*$E22),0)</f>
        <v>0</v>
      </c>
      <c r="AK22" s="75">
        <f t="shared" si="15"/>
        <v>0</v>
      </c>
      <c r="AL22" s="41">
        <f t="shared" si="16"/>
        <v>0</v>
      </c>
      <c r="AM22" s="108">
        <f>IFERROR(IF(AF22="",0,IF('BPU_base (fixe)'!$E$23="NON","",IF(AND('BPU_base (fixe)'!$E$23="OUI",'BPU_base (fixe)'!$I$23=""),"Compléter le % demandé dans BPU",$E22*'BPU_base (fixe)'!$I$23*'BPU_base (fixe)'!$M$23))),0)</f>
        <v>0</v>
      </c>
      <c r="AN22" s="110">
        <f t="shared" si="17"/>
        <v>0</v>
      </c>
      <c r="AO22" s="38">
        <f>IFERROR(IF(AF22="",0,IF(AND(#REF!="OUI",OR($F22="",$F22=0)),"Saisir le nombre de logements",IF($F22&lt;&gt;"",VLOOKUP($D22,'BPU_base (fixe)'!$D$27:$E$32,2,0)*$F22,IF(AND(OR(#REF!="NON",#REF!=""),$F22=""),VLOOKUP($D22,'BPU_base (fixe)'!$D$27:$E$32,2,0))))),0)</f>
        <v>0</v>
      </c>
      <c r="AP22" s="44">
        <f t="shared" si="18"/>
        <v>0</v>
      </c>
      <c r="AQ22" s="44">
        <f>IFERROR(IF(AF22="",0,VLOOKUP($D22,'BPU_base (fixe)'!$G$27:$H$32,2,0)*$E22),0)</f>
        <v>0</v>
      </c>
      <c r="AR22" s="79">
        <f t="shared" si="19"/>
        <v>0</v>
      </c>
      <c r="AS22" s="46">
        <f t="shared" si="20"/>
        <v>0</v>
      </c>
      <c r="AT22" s="44">
        <f>IFERROR(IF(AF22="",0,IF(AND(#REF!="OUI",OR($F22="",$F22=0)),"Saisir le nombre de logements",IF($F22&lt;&gt;"",VLOOKUP($D22,'BPU_base (fixe)'!$E$36:$F$41,2,0)*$F22,IF(AND(OR(#REF!="NON",#REF!=""),$F22=""),VLOOKUP($D22,'BPU_base (fixe)'!$E$36:$F$41,2,0))))),0)</f>
        <v>0</v>
      </c>
      <c r="AU22" s="44">
        <f>+IFERROR(IF(AF22="",0,'BPU_base (fixe)'!$H$39*$E22),0)</f>
        <v>0</v>
      </c>
      <c r="AV22" s="84">
        <f t="shared" si="0"/>
        <v>0</v>
      </c>
      <c r="AW22" s="48">
        <f t="shared" si="1"/>
        <v>0</v>
      </c>
      <c r="AX22" s="61">
        <f t="shared" si="21"/>
        <v>0</v>
      </c>
      <c r="AY22" s="62">
        <f t="shared" si="22"/>
        <v>0</v>
      </c>
      <c r="AZ22" s="115">
        <f t="shared" si="23"/>
        <v>0</v>
      </c>
      <c r="BA22" s="121">
        <f>IFERROR(IF('BPU_base (fixe)'!$E$23="OUI",AX22+AN22,0),0)</f>
        <v>0</v>
      </c>
      <c r="BB22" s="122">
        <f t="shared" si="24"/>
        <v>0</v>
      </c>
      <c r="BC22" s="128">
        <f t="shared" si="25"/>
        <v>0</v>
      </c>
      <c r="BD22" s="151" t="str">
        <f>IFERROR(IF(YEAR('BPU_base (fixe)'!$E$8)=2028,'BPU_base (fixe)'!$E$8,IF(AND(YEAR('BPU_base (fixe)'!$E$8)&lt;2028,YEAR('BPU_base (fixe)'!$H$8)&gt;=2028),DATE(2028,1,1),"")),"")</f>
        <v/>
      </c>
      <c r="BE22" s="33" t="str">
        <f>IFERROR(IF(AND(YEAR(BD22)=2028,'BPU_base (fixe)'!$H$8&gt;=DATE(2028,12,31)),DATE(2028,12,31),IF(AND(YEAR(BD22)=2028,'BPU_base (fixe)'!$H$8&lt;DATE(2028,12,31)),'BPU_base (fixe)'!$H$8,"")),"")</f>
        <v/>
      </c>
      <c r="BF22" s="38">
        <f>IFERROR(IF(BD22="",0,IF('BPU_base (fixe)'!$D$14="Prix fixes",VLOOKUP($D22,'BPU_base (fixe)'!$C$17:$E$21,2,0)*$E22,IF('BPU_base (fixe)'!$D$14="Prix indexé PEG Monthly",(VLOOKUP($D22,'BPU_base (fixe)'!$C$17:$E$21,3,0)+'BPU_base (fixe)'!$J$14)*$E22))),0)</f>
        <v>0</v>
      </c>
      <c r="BG22" s="95">
        <f>IFERROR(IF(BD22="",0,'BPU_base (fixe)'!$G$20*$E22),0)</f>
        <v>0</v>
      </c>
      <c r="BH22" s="95">
        <f>IFERROR(IF(BD22="",0,'BPU_base (fixe)'!$K$20*$E22),0)</f>
        <v>0</v>
      </c>
      <c r="BI22" s="75">
        <f t="shared" si="26"/>
        <v>0</v>
      </c>
      <c r="BJ22" s="41">
        <f t="shared" si="27"/>
        <v>0</v>
      </c>
      <c r="BK22" s="108">
        <f>IFERROR(IF(BD22="",0,IF('BPU_base (fixe)'!$E$23="NON","",IF(AND('BPU_base (fixe)'!$E$23="OUI",'BPU_base (fixe)'!$I$23=""),"Compléter le % demandé dans BPU",$E22*'BPU_base (fixe)'!$I$23*'BPU_base (fixe)'!$M$23))),0)</f>
        <v>0</v>
      </c>
      <c r="BL22" s="110">
        <f t="shared" si="28"/>
        <v>0</v>
      </c>
      <c r="BM22" s="38">
        <f>IFERROR(IF(BD22="",0,IF(AND(#REF!="OUI",OR($F22="",$F22=0)),"Saisir le nombre de logements",IF($F22&lt;&gt;"",VLOOKUP($D22,'BPU_base (fixe)'!$D$27:$E$32,2,0)*$F22,IF(AND(OR(#REF!="NON",#REF!=""),$F22=""),VLOOKUP($D22,'BPU_base (fixe)'!$D$27:$E$32,2,0))))),0)</f>
        <v>0</v>
      </c>
      <c r="BN22" s="44">
        <f t="shared" si="29"/>
        <v>0</v>
      </c>
      <c r="BO22" s="44">
        <f>IFERROR(IF(BD22="",0,VLOOKUP($D22,'BPU_base (fixe)'!$G$27:$H$32,2,0)*$E22),0)</f>
        <v>0</v>
      </c>
      <c r="BP22" s="79">
        <f t="shared" si="30"/>
        <v>0</v>
      </c>
      <c r="BQ22" s="46">
        <f t="shared" si="31"/>
        <v>0</v>
      </c>
      <c r="BR22" s="44">
        <f>IFERROR(IF(BD22="",0,IF(AND(#REF!="OUI",OR($F22="",$F22=0)),"Saisir le nombre de logements",IF($F22&lt;&gt;"",VLOOKUP($D22,'BPU_base (fixe)'!$E$36:$F$41,2,0)*$F22,IF(AND(OR(#REF!="NON",#REF!=""),$F22=""),VLOOKUP($D22,'BPU_base (fixe)'!$E$36:$F$41,2,0))))),0)</f>
        <v>0</v>
      </c>
      <c r="BS22" s="44">
        <f>+IFERROR(IF(BD22="",0,'BPU_base (fixe)'!$H$39*$E22),0)</f>
        <v>0</v>
      </c>
      <c r="BT22" s="84">
        <f t="shared" si="2"/>
        <v>0</v>
      </c>
      <c r="BU22" s="48">
        <f t="shared" si="32"/>
        <v>0</v>
      </c>
      <c r="BV22" s="61">
        <f t="shared" si="33"/>
        <v>0</v>
      </c>
      <c r="BW22" s="62">
        <f t="shared" si="34"/>
        <v>0</v>
      </c>
      <c r="BX22" s="115">
        <f t="shared" si="35"/>
        <v>0</v>
      </c>
      <c r="BY22" s="121">
        <f>IFERROR(IF('BPU_base (fixe)'!$E$23="OUI",BV22+BL22,0),0)</f>
        <v>0</v>
      </c>
      <c r="BZ22" s="122">
        <f t="shared" si="36"/>
        <v>0</v>
      </c>
      <c r="CA22" s="128">
        <f t="shared" si="37"/>
        <v>0</v>
      </c>
      <c r="CB22" s="151" t="str">
        <f>IFERROR(IF(YEAR('BPU_base (fixe)'!$E$8)=2029,'BPU_base (fixe)'!$E$8,IF(AND(YEAR('BPU_base (fixe)'!$E$8)&lt;2029,YEAR('BPU_base (fixe)'!$H$8)&gt;=2029),DATE(2029,1,1),"")),"")</f>
        <v/>
      </c>
      <c r="CC22" s="33" t="str">
        <f>IFERROR(IF(AND(YEAR(CB22)=2029,'BPU_base (fixe)'!$H$8&gt;=DATE(2029,12,31)),DATE(2029,12,31),IF(AND(YEAR(CB22)=2029,'BPU_base (fixe)'!$H$8&lt;DATE(2029,12,31)),'BPU_base (fixe)'!$H$8,"")),"")</f>
        <v/>
      </c>
      <c r="CD22" s="38">
        <f>IFERROR(IF(CB22="",0,IF('BPU_base (fixe)'!$D$14="Prix fixes",VLOOKUP($D22,'BPU_base (fixe)'!$C$17:$E$21,2,0)*$E22,IF('BPU_base (fixe)'!$D$14="Prix indexé PEG Monthly",(VLOOKUP($D22,'BPU_base (fixe)'!$C$17:$E$21,3,0)+'BPU_base (fixe)'!$J$14)*$E22))),0)</f>
        <v>0</v>
      </c>
      <c r="CE22" s="95">
        <f>IFERROR(IF(CB22="",0,'BPU_base (fixe)'!$G$20*$E22),0)</f>
        <v>0</v>
      </c>
      <c r="CF22" s="95">
        <f>IFERROR(IF(CB22="",0,'BPU_base (fixe)'!$L$20*$E22),0)</f>
        <v>0</v>
      </c>
      <c r="CG22" s="75">
        <f t="shared" si="38"/>
        <v>0</v>
      </c>
      <c r="CH22" s="41">
        <f t="shared" si="39"/>
        <v>0</v>
      </c>
      <c r="CI22" s="108">
        <f>IFERROR(IF(CB22="",0,IF('BPU_base (fixe)'!$E$23="NON","",IF(AND('BPU_base (fixe)'!$E$23="OUI",'BPU_base (fixe)'!$I$23=""),"Compléter le % demandé dans BPU",$E22*'BPU_base (fixe)'!$I$23*'BPU_base (fixe)'!$M$23))),0)</f>
        <v>0</v>
      </c>
      <c r="CJ22" s="110">
        <f t="shared" si="40"/>
        <v>0</v>
      </c>
      <c r="CK22" s="38">
        <f>IFERROR(IF(CB22="",0,IF(AND(#REF!="OUI",OR($F22="",$F22=0)),"Saisir le nombre de logements",IF($F22&lt;&gt;"",VLOOKUP($D22,'BPU_base (fixe)'!$D$27:$E$32,2,0)*$F22,IF(AND(OR(#REF!="NON",#REF!=""),$F22=""),VLOOKUP($D22,'BPU_base (fixe)'!$D$27:$E$32,2,0))))),0)</f>
        <v>0</v>
      </c>
      <c r="CL22" s="44">
        <f t="shared" si="41"/>
        <v>0</v>
      </c>
      <c r="CM22" s="44">
        <f>IFERROR(IF(CB22="",0,VLOOKUP($D22,'BPU_base (fixe)'!$G$27:$H$32,2,0)*$E22),0)</f>
        <v>0</v>
      </c>
      <c r="CN22" s="79">
        <f t="shared" si="42"/>
        <v>0</v>
      </c>
      <c r="CO22" s="46">
        <f t="shared" si="43"/>
        <v>0</v>
      </c>
      <c r="CP22" s="44">
        <f>IFERROR(IF(CB22="",0,IF(AND(#REF!="OUI",OR($F22="",$F22=0)),"Saisir le nombre de logements",IF($F22&lt;&gt;"",VLOOKUP($D22,'BPU_base (fixe)'!$E$36:$F$41,2,0)*$F22,IF(AND(OR(#REF!="NON",#REF!=""),$F22=""),VLOOKUP($D22,'BPU_base (fixe)'!$E$36:$F$41,2,0))))),0)</f>
        <v>0</v>
      </c>
      <c r="CQ22" s="44">
        <f>+IFERROR(IF(CB22="",0,'BPU_base (fixe)'!$H$39*$E22),0)</f>
        <v>0</v>
      </c>
      <c r="CR22" s="84">
        <f t="shared" si="44"/>
        <v>0</v>
      </c>
      <c r="CS22" s="48">
        <f t="shared" si="45"/>
        <v>0</v>
      </c>
      <c r="CT22" s="61">
        <f t="shared" si="46"/>
        <v>0</v>
      </c>
      <c r="CU22" s="62">
        <f t="shared" si="47"/>
        <v>0</v>
      </c>
      <c r="CV22" s="115">
        <f t="shared" si="48"/>
        <v>0</v>
      </c>
      <c r="CW22" s="121">
        <f>IFERROR(IF('BPU_base (fixe)'!$E$23="OUI",CT22+CJ22,0),0)</f>
        <v>0</v>
      </c>
      <c r="CX22" s="122">
        <f t="shared" si="49"/>
        <v>0</v>
      </c>
      <c r="CY22" s="128">
        <f t="shared" si="50"/>
        <v>0</v>
      </c>
      <c r="CZ22" s="151" t="str">
        <f>IFERROR(IF(YEAR('BPU_base (fixe)'!$E$8)=2030,'BPU_base (fixe)'!$E$8,IF(AND(YEAR('BPU_base (fixe)'!$E$8)&lt;2030,YEAR('BPU_base (fixe)'!$H$8)&gt;=2030),DATE(2030,1,1),"")),"")</f>
        <v/>
      </c>
      <c r="DA22" s="33" t="str">
        <f>IFERROR(IF(AND(YEAR(CZ22)=2030,'BPU_base (fixe)'!$H$8&gt;=DATE(2030,12,31)),DATE(2030,12,31),IF(AND(YEAR(CZ22)=2030,'BPU_base (fixe)'!$H$8&lt;DATE(2030,12,31)),'BPU_base (fixe)'!$H$8,"")),"")</f>
        <v/>
      </c>
      <c r="DB22" s="38">
        <f>IFERROR(IF(CZ22="",0,IF('BPU_base (fixe)'!$D$14="Prix fixes",VLOOKUP($D22,'BPU_base (fixe)'!$C$17:$E$21,2,0)*$E22,IF('BPU_base (fixe)'!$D$14="Prix indexé PEG Monthly",(VLOOKUP($D22,'BPU_base (fixe)'!$C$17:$E$21,3,0)+'BPU_base (fixe)'!$J$14)*$E22))),0)</f>
        <v>0</v>
      </c>
      <c r="DC22" s="95">
        <f>IFERROR(IF(CZ22="",0,'BPU_base (fixe)'!$G$20*$E22),0)</f>
        <v>0</v>
      </c>
      <c r="DD22" s="95">
        <f>IFERROR(IF(CZ22="",0,'BPU_base (fixe)'!$M$20*$E22),0)</f>
        <v>0</v>
      </c>
      <c r="DE22" s="75">
        <f t="shared" si="51"/>
        <v>0</v>
      </c>
      <c r="DF22" s="41">
        <f t="shared" si="52"/>
        <v>0</v>
      </c>
      <c r="DG22" s="108">
        <f>IFERROR(IF(CZ22="",0,IF('BPU_base (fixe)'!$E$23="NON","",IF(AND('BPU_base (fixe)'!$E$23="OUI",'BPU_base (fixe)'!$I$23=""),"Compléter le % demandé dans BPU",$E22*'BPU_base (fixe)'!$I$23*'BPU_base (fixe)'!$M$23))),0)</f>
        <v>0</v>
      </c>
      <c r="DH22" s="110">
        <f t="shared" si="53"/>
        <v>0</v>
      </c>
      <c r="DI22" s="38">
        <f>IFERROR(IF(CZ22="",0,IF(AND(#REF!="OUI",OR($F22="",$F22=0)),"Saisir le nombre de logements",IF($F22&lt;&gt;"",VLOOKUP($D22,'BPU_base (fixe)'!$D$27:$E$32,2,0)*$F22,IF(AND(OR(#REF!="NON",#REF!=""),$F22=""),VLOOKUP($D22,'BPU_base (fixe)'!$D$27:$E$32,2,0))))),0)</f>
        <v>0</v>
      </c>
      <c r="DJ22" s="44">
        <f t="shared" si="54"/>
        <v>0</v>
      </c>
      <c r="DK22" s="44">
        <f>IFERROR(IF(CZ22="",0,VLOOKUP($D22,'BPU_base (fixe)'!$G$27:$H$32,2,0)*$E22),0)</f>
        <v>0</v>
      </c>
      <c r="DL22" s="79">
        <f t="shared" si="55"/>
        <v>0</v>
      </c>
      <c r="DM22" s="46">
        <f t="shared" si="56"/>
        <v>0</v>
      </c>
      <c r="DN22" s="44">
        <f>IFERROR(IF(CZ22="",0,IF(AND(#REF!="OUI",OR($F22="",$F22=0)),"Saisir le nombre de logements",IF($F22&lt;&gt;"",VLOOKUP($D22,'BPU_base (fixe)'!$E$36:$F$41,2,0)*$F22,IF(AND(OR(#REF!="NON",#REF!=""),$F22=""),VLOOKUP($D22,'BPU_base (fixe)'!$E$36:$F$41,2,0))))),0)</f>
        <v>0</v>
      </c>
      <c r="DO22" s="44">
        <f>+IFERROR(IF(CZ22="",0,'BPU_base (fixe)'!$H$39*$E22),0)</f>
        <v>0</v>
      </c>
      <c r="DP22" s="84">
        <f t="shared" si="57"/>
        <v>0</v>
      </c>
      <c r="DQ22" s="48">
        <f t="shared" si="58"/>
        <v>0</v>
      </c>
      <c r="DR22" s="61">
        <f t="shared" si="59"/>
        <v>0</v>
      </c>
      <c r="DS22" s="62">
        <f t="shared" si="60"/>
        <v>0</v>
      </c>
      <c r="DT22" s="63">
        <f t="shared" si="61"/>
        <v>0</v>
      </c>
      <c r="DU22" s="121">
        <f>IFERROR(IF('BPU_base (fixe)'!$E$23="OUI",DR22+DH22,0),0)</f>
        <v>0</v>
      </c>
      <c r="DV22" s="122">
        <f t="shared" si="62"/>
        <v>0</v>
      </c>
      <c r="DW22" s="128">
        <f t="shared" si="63"/>
        <v>0</v>
      </c>
    </row>
    <row r="23" spans="2:127" hidden="1">
      <c r="B23" s="30"/>
      <c r="C23" s="19"/>
      <c r="D23" s="19"/>
      <c r="E23" s="92"/>
      <c r="F23" s="98"/>
      <c r="G23" s="159"/>
      <c r="H23" s="151">
        <f>IFERROR(IF(YEAR('BPU_base (fixe)'!$E$8)=2026,'BPU_base (fixe)'!$E$8,""),"")</f>
        <v>46296</v>
      </c>
      <c r="I23" s="33">
        <f>IFERROR(IF(AND(YEAR(H23)=2026,'BPU_base (fixe)'!$H$8&gt;=DATE(2026,12,31)),DATE(2026,12,31),IF(AND(YEAR(H23)=2026,'BPU_base (fixe)'!$H$8&lt;DATE(2026,12,31)),'BPU_base (fixe)'!$H$8,"")),"")</f>
        <v>46387</v>
      </c>
      <c r="J23" s="38">
        <f>IFERROR(IF(H23="",0,IF('BPU_base (fixe)'!$D$14="Prix fixes",VLOOKUP($D23,'BPU_base (fixe)'!$C$17:$E$21,2,0)*$E23,IF('BPU_base (fixe)'!$D$14="Prix indexé PEG Monthly",(VLOOKUP($D23,'BPU_base (fixe)'!$C$17:$E$21,3,0)+'BPU_base (fixe)'!$J$14)*$E23))),0)</f>
        <v>0</v>
      </c>
      <c r="K23" s="95">
        <f>IFERROR(IF(H23="",0,'BPU_base (fixe)'!$G$20*$E23),0)</f>
        <v>0</v>
      </c>
      <c r="L23" s="95">
        <f>IFERROR(IF(H23="",0,'BPU_base (fixe)'!$I$20*$E23),0)</f>
        <v>0</v>
      </c>
      <c r="M23" s="75">
        <f t="shared" si="3"/>
        <v>0</v>
      </c>
      <c r="N23" s="41">
        <f t="shared" si="4"/>
        <v>0</v>
      </c>
      <c r="O23" s="108">
        <f>IFERROR(IF(H23="",0,IF('BPU_base (fixe)'!$E$23="NON","",IF(AND('BPU_base (fixe)'!$E$23="OUI",'BPU_base (fixe)'!$I$23=""),"Compléter le % demandé dans BPU",$E23*'BPU_base (fixe)'!$I$23*'BPU_base (fixe)'!$M$23))),0)</f>
        <v>0</v>
      </c>
      <c r="P23" s="110">
        <f t="shared" si="5"/>
        <v>0</v>
      </c>
      <c r="Q23" s="38">
        <f>IFERROR(IF(H23="",0,IF(AND(#REF!="OUI",OR($F23="",$F23=0)),"Saisir le nombre de logements",IF($F23&lt;&gt;"",VLOOKUP($D23,'BPU_base (fixe)'!$D$27:$E$32,2,0)*$F23,IF(AND(OR(#REF!="NON",#REF!=""),$F23=""),VLOOKUP($D23,'BPU_base (fixe)'!$D$27:$E$32,2,0))))),0)</f>
        <v>0</v>
      </c>
      <c r="R23" s="44">
        <f t="shared" si="6"/>
        <v>0</v>
      </c>
      <c r="S23" s="44">
        <f>IFERROR(IF(H23="",0,VLOOKUP($D23,'BPU_base (fixe)'!$G$27:$H$32,2,0)*$E23),0)</f>
        <v>0</v>
      </c>
      <c r="T23" s="79">
        <f t="shared" si="7"/>
        <v>0</v>
      </c>
      <c r="U23" s="46">
        <f t="shared" si="8"/>
        <v>0</v>
      </c>
      <c r="V23" s="44">
        <f>IFERROR(IF(H23="",0,IF(AND(#REF!="OUI",OR($F23="",$F23=0)),"Saisir le nombre de logements",IF($F23&lt;&gt;"",VLOOKUP($D23,'BPU_base (fixe)'!$E$36:$F$41,2,0)*$F23,IF(AND(OR(#REF!="NON",#REF!=""),$F23=""),VLOOKUP($D23,'BPU_base (fixe)'!$E$36:$F$41,2,0))))),0)</f>
        <v>0</v>
      </c>
      <c r="W23" s="44">
        <f>+IFERROR(IF(H23="",0,'BPU_base (fixe)'!$H$39*$E23),0)</f>
        <v>0</v>
      </c>
      <c r="X23" s="84">
        <f t="shared" si="9"/>
        <v>0</v>
      </c>
      <c r="Y23" s="48">
        <f t="shared" si="10"/>
        <v>0</v>
      </c>
      <c r="Z23" s="61">
        <f t="shared" si="11"/>
        <v>0</v>
      </c>
      <c r="AA23" s="59">
        <f>IFERROR(Z23*'BPU_base (fixe)'!$J$39,0)</f>
        <v>0</v>
      </c>
      <c r="AB23" s="115">
        <f t="shared" si="12"/>
        <v>0</v>
      </c>
      <c r="AC23" s="121">
        <f>IFERROR(IF('BPU_base (fixe)'!$E$23="OUI",Z23+P23,0),0)</f>
        <v>0</v>
      </c>
      <c r="AD23" s="122">
        <f t="shared" si="13"/>
        <v>0</v>
      </c>
      <c r="AE23" s="128">
        <f t="shared" si="14"/>
        <v>0</v>
      </c>
      <c r="AF23" s="151">
        <f>IFERROR(IF(YEAR('BPU_base (fixe)'!$E$8)=2027,'BPU_base (fixe)'!$E$8,IF(AND(YEAR('BPU_base (fixe)'!$E$8)&lt;2027,YEAR('BPU_base (fixe)'!$H$8)&gt;=2027),DATE(2027,1,1),"")),"")</f>
        <v>46388</v>
      </c>
      <c r="AG23" s="33">
        <f>IFERROR(IF(AND(YEAR(AF23)=2027,'BPU_base (fixe)'!$H$8&gt;=DATE(2027,12,31)),DATE(2027,12,31),IF(AND(YEAR(AF23)=2027,'BPU_base (fixe)'!$H$8&lt;DATE(2027,12,31)),'BPU_base (fixe)'!$H$8,"")),"")</f>
        <v>46660</v>
      </c>
      <c r="AH23" s="38">
        <f>IFERROR(IF(AF23="",0,IF('BPU_base (fixe)'!$D$14="Prix fixes",VLOOKUP($D23,'BPU_base (fixe)'!$C$17:$E$21,2,0)*$E23,IF('BPU_base (fixe)'!$D$14="Prix indexé PEG Monthly",(VLOOKUP($D23,'BPU_base (fixe)'!$C$17:$E$21,3,0)+'BPU_base (fixe)'!$J$14)*$E23))),0)</f>
        <v>0</v>
      </c>
      <c r="AI23" s="95">
        <f>IFERROR(IF(AF23="",0,'BPU_base (fixe)'!$G$20*$E23),0)</f>
        <v>0</v>
      </c>
      <c r="AJ23" s="95">
        <f>IFERROR(IF(AF23="",0,'BPU_base (fixe)'!$J$20*$E23),0)</f>
        <v>0</v>
      </c>
      <c r="AK23" s="75">
        <f t="shared" si="15"/>
        <v>0</v>
      </c>
      <c r="AL23" s="41">
        <f t="shared" si="16"/>
        <v>0</v>
      </c>
      <c r="AM23" s="108">
        <f>IFERROR(IF(AF23="",0,IF('BPU_base (fixe)'!$E$23="NON","",IF(AND('BPU_base (fixe)'!$E$23="OUI",'BPU_base (fixe)'!$I$23=""),"Compléter le % demandé dans BPU",$E23*'BPU_base (fixe)'!$I$23*'BPU_base (fixe)'!$M$23))),0)</f>
        <v>0</v>
      </c>
      <c r="AN23" s="110">
        <f t="shared" si="17"/>
        <v>0</v>
      </c>
      <c r="AO23" s="38">
        <f>IFERROR(IF(AF23="",0,IF(AND(#REF!="OUI",OR($F23="",$F23=0)),"Saisir le nombre de logements",IF($F23&lt;&gt;"",VLOOKUP($D23,'BPU_base (fixe)'!$D$27:$E$32,2,0)*$F23,IF(AND(OR(#REF!="NON",#REF!=""),$F23=""),VLOOKUP($D23,'BPU_base (fixe)'!$D$27:$E$32,2,0))))),0)</f>
        <v>0</v>
      </c>
      <c r="AP23" s="44">
        <f t="shared" si="18"/>
        <v>0</v>
      </c>
      <c r="AQ23" s="44">
        <f>IFERROR(IF(AF23="",0,VLOOKUP($D23,'BPU_base (fixe)'!$G$27:$H$32,2,0)*$E23),0)</f>
        <v>0</v>
      </c>
      <c r="AR23" s="79">
        <f t="shared" si="19"/>
        <v>0</v>
      </c>
      <c r="AS23" s="46">
        <f t="shared" si="20"/>
        <v>0</v>
      </c>
      <c r="AT23" s="44">
        <f>IFERROR(IF(AF23="",0,IF(AND(#REF!="OUI",OR($F23="",$F23=0)),"Saisir le nombre de logements",IF($F23&lt;&gt;"",VLOOKUP($D23,'BPU_base (fixe)'!$E$36:$F$41,2,0)*$F23,IF(AND(OR(#REF!="NON",#REF!=""),$F23=""),VLOOKUP($D23,'BPU_base (fixe)'!$E$36:$F$41,2,0))))),0)</f>
        <v>0</v>
      </c>
      <c r="AU23" s="44">
        <f>+IFERROR(IF(AF23="",0,'BPU_base (fixe)'!$H$39*$E23),0)</f>
        <v>0</v>
      </c>
      <c r="AV23" s="84">
        <f t="shared" si="0"/>
        <v>0</v>
      </c>
      <c r="AW23" s="48">
        <f t="shared" si="1"/>
        <v>0</v>
      </c>
      <c r="AX23" s="61">
        <f t="shared" si="21"/>
        <v>0</v>
      </c>
      <c r="AY23" s="62">
        <f t="shared" si="22"/>
        <v>0</v>
      </c>
      <c r="AZ23" s="115">
        <f t="shared" si="23"/>
        <v>0</v>
      </c>
      <c r="BA23" s="121">
        <f>IFERROR(IF('BPU_base (fixe)'!$E$23="OUI",AX23+AN23,0),0)</f>
        <v>0</v>
      </c>
      <c r="BB23" s="122">
        <f t="shared" si="24"/>
        <v>0</v>
      </c>
      <c r="BC23" s="128">
        <f t="shared" si="25"/>
        <v>0</v>
      </c>
      <c r="BD23" s="151" t="str">
        <f>IFERROR(IF(YEAR('BPU_base (fixe)'!$E$8)=2028,'BPU_base (fixe)'!$E$8,IF(AND(YEAR('BPU_base (fixe)'!$E$8)&lt;2028,YEAR('BPU_base (fixe)'!$H$8)&gt;=2028),DATE(2028,1,1),"")),"")</f>
        <v/>
      </c>
      <c r="BE23" s="33" t="str">
        <f>IFERROR(IF(AND(YEAR(BD23)=2028,'BPU_base (fixe)'!$H$8&gt;=DATE(2028,12,31)),DATE(2028,12,31),IF(AND(YEAR(BD23)=2028,'BPU_base (fixe)'!$H$8&lt;DATE(2028,12,31)),'BPU_base (fixe)'!$H$8,"")),"")</f>
        <v/>
      </c>
      <c r="BF23" s="38">
        <f>IFERROR(IF(BD23="",0,IF('BPU_base (fixe)'!$D$14="Prix fixes",VLOOKUP($D23,'BPU_base (fixe)'!$C$17:$E$21,2,0)*$E23,IF('BPU_base (fixe)'!$D$14="Prix indexé PEG Monthly",(VLOOKUP($D23,'BPU_base (fixe)'!$C$17:$E$21,3,0)+'BPU_base (fixe)'!$J$14)*$E23))),0)</f>
        <v>0</v>
      </c>
      <c r="BG23" s="95">
        <f>IFERROR(IF(BD23="",0,'BPU_base (fixe)'!$G$20*$E23),0)</f>
        <v>0</v>
      </c>
      <c r="BH23" s="95">
        <f>IFERROR(IF(BD23="",0,'BPU_base (fixe)'!$K$20*$E23),0)</f>
        <v>0</v>
      </c>
      <c r="BI23" s="75">
        <f t="shared" si="26"/>
        <v>0</v>
      </c>
      <c r="BJ23" s="41">
        <f t="shared" si="27"/>
        <v>0</v>
      </c>
      <c r="BK23" s="108">
        <f>IFERROR(IF(BD23="",0,IF('BPU_base (fixe)'!$E$23="NON","",IF(AND('BPU_base (fixe)'!$E$23="OUI",'BPU_base (fixe)'!$I$23=""),"Compléter le % demandé dans BPU",$E23*'BPU_base (fixe)'!$I$23*'BPU_base (fixe)'!$M$23))),0)</f>
        <v>0</v>
      </c>
      <c r="BL23" s="110">
        <f t="shared" si="28"/>
        <v>0</v>
      </c>
      <c r="BM23" s="38">
        <f>IFERROR(IF(BD23="",0,IF(AND(#REF!="OUI",OR($F23="",$F23=0)),"Saisir le nombre de logements",IF($F23&lt;&gt;"",VLOOKUP($D23,'BPU_base (fixe)'!$D$27:$E$32,2,0)*$F23,IF(AND(OR(#REF!="NON",#REF!=""),$F23=""),VLOOKUP($D23,'BPU_base (fixe)'!$D$27:$E$32,2,0))))),0)</f>
        <v>0</v>
      </c>
      <c r="BN23" s="44">
        <f t="shared" si="29"/>
        <v>0</v>
      </c>
      <c r="BO23" s="44">
        <f>IFERROR(IF(BD23="",0,VLOOKUP($D23,'BPU_base (fixe)'!$G$27:$H$32,2,0)*$E23),0)</f>
        <v>0</v>
      </c>
      <c r="BP23" s="79">
        <f t="shared" si="30"/>
        <v>0</v>
      </c>
      <c r="BQ23" s="46">
        <f t="shared" si="31"/>
        <v>0</v>
      </c>
      <c r="BR23" s="44">
        <f>IFERROR(IF(BD23="",0,IF(AND(#REF!="OUI",OR($F23="",$F23=0)),"Saisir le nombre de logements",IF($F23&lt;&gt;"",VLOOKUP($D23,'BPU_base (fixe)'!$E$36:$F$41,2,0)*$F23,IF(AND(OR(#REF!="NON",#REF!=""),$F23=""),VLOOKUP($D23,'BPU_base (fixe)'!$E$36:$F$41,2,0))))),0)</f>
        <v>0</v>
      </c>
      <c r="BS23" s="44">
        <f>+IFERROR(IF(BD23="",0,'BPU_base (fixe)'!$H$39*$E23),0)</f>
        <v>0</v>
      </c>
      <c r="BT23" s="84">
        <f t="shared" si="2"/>
        <v>0</v>
      </c>
      <c r="BU23" s="48">
        <f t="shared" si="32"/>
        <v>0</v>
      </c>
      <c r="BV23" s="61">
        <f t="shared" si="33"/>
        <v>0</v>
      </c>
      <c r="BW23" s="62">
        <f t="shared" si="34"/>
        <v>0</v>
      </c>
      <c r="BX23" s="115">
        <f t="shared" si="35"/>
        <v>0</v>
      </c>
      <c r="BY23" s="121">
        <f>IFERROR(IF('BPU_base (fixe)'!$E$23="OUI",BV23+BL23,0),0)</f>
        <v>0</v>
      </c>
      <c r="BZ23" s="122">
        <f t="shared" si="36"/>
        <v>0</v>
      </c>
      <c r="CA23" s="128">
        <f t="shared" si="37"/>
        <v>0</v>
      </c>
      <c r="CB23" s="151" t="str">
        <f>IFERROR(IF(YEAR('BPU_base (fixe)'!$E$8)=2029,'BPU_base (fixe)'!$E$8,IF(AND(YEAR('BPU_base (fixe)'!$E$8)&lt;2029,YEAR('BPU_base (fixe)'!$H$8)&gt;=2029),DATE(2029,1,1),"")),"")</f>
        <v/>
      </c>
      <c r="CC23" s="33" t="str">
        <f>IFERROR(IF(AND(YEAR(CB23)=2029,'BPU_base (fixe)'!$H$8&gt;=DATE(2029,12,31)),DATE(2029,12,31),IF(AND(YEAR(CB23)=2029,'BPU_base (fixe)'!$H$8&lt;DATE(2029,12,31)),'BPU_base (fixe)'!$H$8,"")),"")</f>
        <v/>
      </c>
      <c r="CD23" s="38">
        <f>IFERROR(IF(CB23="",0,IF('BPU_base (fixe)'!$D$14="Prix fixes",VLOOKUP($D23,'BPU_base (fixe)'!$C$17:$E$21,2,0)*$E23,IF('BPU_base (fixe)'!$D$14="Prix indexé PEG Monthly",(VLOOKUP($D23,'BPU_base (fixe)'!$C$17:$E$21,3,0)+'BPU_base (fixe)'!$J$14)*$E23))),0)</f>
        <v>0</v>
      </c>
      <c r="CE23" s="95">
        <f>IFERROR(IF(CB23="",0,'BPU_base (fixe)'!$G$20*$E23),0)</f>
        <v>0</v>
      </c>
      <c r="CF23" s="95">
        <f>IFERROR(IF(CB23="",0,'BPU_base (fixe)'!$L$20*$E23),0)</f>
        <v>0</v>
      </c>
      <c r="CG23" s="75">
        <f t="shared" si="38"/>
        <v>0</v>
      </c>
      <c r="CH23" s="41">
        <f t="shared" si="39"/>
        <v>0</v>
      </c>
      <c r="CI23" s="108">
        <f>IFERROR(IF(CB23="",0,IF('BPU_base (fixe)'!$E$23="NON","",IF(AND('BPU_base (fixe)'!$E$23="OUI",'BPU_base (fixe)'!$I$23=""),"Compléter le % demandé dans BPU",$E23*'BPU_base (fixe)'!$I$23*'BPU_base (fixe)'!$M$23))),0)</f>
        <v>0</v>
      </c>
      <c r="CJ23" s="110">
        <f t="shared" si="40"/>
        <v>0</v>
      </c>
      <c r="CK23" s="38">
        <f>IFERROR(IF(CB23="",0,IF(AND(#REF!="OUI",OR($F23="",$F23=0)),"Saisir le nombre de logements",IF($F23&lt;&gt;"",VLOOKUP($D23,'BPU_base (fixe)'!$D$27:$E$32,2,0)*$F23,IF(AND(OR(#REF!="NON",#REF!=""),$F23=""),VLOOKUP($D23,'BPU_base (fixe)'!$D$27:$E$32,2,0))))),0)</f>
        <v>0</v>
      </c>
      <c r="CL23" s="44">
        <f t="shared" si="41"/>
        <v>0</v>
      </c>
      <c r="CM23" s="44">
        <f>IFERROR(IF(CB23="",0,VLOOKUP($D23,'BPU_base (fixe)'!$G$27:$H$32,2,0)*$E23),0)</f>
        <v>0</v>
      </c>
      <c r="CN23" s="79">
        <f t="shared" si="42"/>
        <v>0</v>
      </c>
      <c r="CO23" s="46">
        <f t="shared" si="43"/>
        <v>0</v>
      </c>
      <c r="CP23" s="44">
        <f>IFERROR(IF(CB23="",0,IF(AND(#REF!="OUI",OR($F23="",$F23=0)),"Saisir le nombre de logements",IF($F23&lt;&gt;"",VLOOKUP($D23,'BPU_base (fixe)'!$E$36:$F$41,2,0)*$F23,IF(AND(OR(#REF!="NON",#REF!=""),$F23=""),VLOOKUP($D23,'BPU_base (fixe)'!$E$36:$F$41,2,0))))),0)</f>
        <v>0</v>
      </c>
      <c r="CQ23" s="44">
        <f>+IFERROR(IF(CB23="",0,'BPU_base (fixe)'!$H$39*$E23),0)</f>
        <v>0</v>
      </c>
      <c r="CR23" s="84">
        <f t="shared" si="44"/>
        <v>0</v>
      </c>
      <c r="CS23" s="48">
        <f t="shared" si="45"/>
        <v>0</v>
      </c>
      <c r="CT23" s="61">
        <f t="shared" si="46"/>
        <v>0</v>
      </c>
      <c r="CU23" s="62">
        <f t="shared" si="47"/>
        <v>0</v>
      </c>
      <c r="CV23" s="115">
        <f t="shared" si="48"/>
        <v>0</v>
      </c>
      <c r="CW23" s="121">
        <f>IFERROR(IF('BPU_base (fixe)'!$E$23="OUI",CT23+CJ23,0),0)</f>
        <v>0</v>
      </c>
      <c r="CX23" s="122">
        <f t="shared" si="49"/>
        <v>0</v>
      </c>
      <c r="CY23" s="128">
        <f t="shared" si="50"/>
        <v>0</v>
      </c>
      <c r="CZ23" s="151" t="str">
        <f>IFERROR(IF(YEAR('BPU_base (fixe)'!$E$8)=2030,'BPU_base (fixe)'!$E$8,IF(AND(YEAR('BPU_base (fixe)'!$E$8)&lt;2030,YEAR('BPU_base (fixe)'!$H$8)&gt;=2030),DATE(2030,1,1),"")),"")</f>
        <v/>
      </c>
      <c r="DA23" s="33" t="str">
        <f>IFERROR(IF(AND(YEAR(CZ23)=2030,'BPU_base (fixe)'!$H$8&gt;=DATE(2030,12,31)),DATE(2030,12,31),IF(AND(YEAR(CZ23)=2030,'BPU_base (fixe)'!$H$8&lt;DATE(2030,12,31)),'BPU_base (fixe)'!$H$8,"")),"")</f>
        <v/>
      </c>
      <c r="DB23" s="38">
        <f>IFERROR(IF(CZ23="",0,IF('BPU_base (fixe)'!$D$14="Prix fixes",VLOOKUP($D23,'BPU_base (fixe)'!$C$17:$E$21,2,0)*$E23,IF('BPU_base (fixe)'!$D$14="Prix indexé PEG Monthly",(VLOOKUP($D23,'BPU_base (fixe)'!$C$17:$E$21,3,0)+'BPU_base (fixe)'!$J$14)*$E23))),0)</f>
        <v>0</v>
      </c>
      <c r="DC23" s="95">
        <f>IFERROR(IF(CZ23="",0,'BPU_base (fixe)'!$G$20*$E23),0)</f>
        <v>0</v>
      </c>
      <c r="DD23" s="95">
        <f>IFERROR(IF(CZ23="",0,'BPU_base (fixe)'!$M$20*$E23),0)</f>
        <v>0</v>
      </c>
      <c r="DE23" s="75">
        <f t="shared" si="51"/>
        <v>0</v>
      </c>
      <c r="DF23" s="41">
        <f t="shared" si="52"/>
        <v>0</v>
      </c>
      <c r="DG23" s="108">
        <f>IFERROR(IF(CZ23="",0,IF('BPU_base (fixe)'!$E$23="NON","",IF(AND('BPU_base (fixe)'!$E$23="OUI",'BPU_base (fixe)'!$I$23=""),"Compléter le % demandé dans BPU",$E23*'BPU_base (fixe)'!$I$23*'BPU_base (fixe)'!$M$23))),0)</f>
        <v>0</v>
      </c>
      <c r="DH23" s="110">
        <f t="shared" si="53"/>
        <v>0</v>
      </c>
      <c r="DI23" s="38">
        <f>IFERROR(IF(CZ23="",0,IF(AND(#REF!="OUI",OR($F23="",$F23=0)),"Saisir le nombre de logements",IF($F23&lt;&gt;"",VLOOKUP($D23,'BPU_base (fixe)'!$D$27:$E$32,2,0)*$F23,IF(AND(OR(#REF!="NON",#REF!=""),$F23=""),VLOOKUP($D23,'BPU_base (fixe)'!$D$27:$E$32,2,0))))),0)</f>
        <v>0</v>
      </c>
      <c r="DJ23" s="44">
        <f t="shared" si="54"/>
        <v>0</v>
      </c>
      <c r="DK23" s="44">
        <f>IFERROR(IF(CZ23="",0,VLOOKUP($D23,'BPU_base (fixe)'!$G$27:$H$32,2,0)*$E23),0)</f>
        <v>0</v>
      </c>
      <c r="DL23" s="79">
        <f t="shared" si="55"/>
        <v>0</v>
      </c>
      <c r="DM23" s="46">
        <f t="shared" si="56"/>
        <v>0</v>
      </c>
      <c r="DN23" s="44">
        <f>IFERROR(IF(CZ23="",0,IF(AND(#REF!="OUI",OR($F23="",$F23=0)),"Saisir le nombre de logements",IF($F23&lt;&gt;"",VLOOKUP($D23,'BPU_base (fixe)'!$E$36:$F$41,2,0)*$F23,IF(AND(OR(#REF!="NON",#REF!=""),$F23=""),VLOOKUP($D23,'BPU_base (fixe)'!$E$36:$F$41,2,0))))),0)</f>
        <v>0</v>
      </c>
      <c r="DO23" s="44">
        <f>+IFERROR(IF(CZ23="",0,'BPU_base (fixe)'!$H$39*$E23),0)</f>
        <v>0</v>
      </c>
      <c r="DP23" s="84">
        <f t="shared" si="57"/>
        <v>0</v>
      </c>
      <c r="DQ23" s="48">
        <f t="shared" si="58"/>
        <v>0</v>
      </c>
      <c r="DR23" s="61">
        <f t="shared" si="59"/>
        <v>0</v>
      </c>
      <c r="DS23" s="62">
        <f t="shared" si="60"/>
        <v>0</v>
      </c>
      <c r="DT23" s="63">
        <f t="shared" si="61"/>
        <v>0</v>
      </c>
      <c r="DU23" s="121">
        <f>IFERROR(IF('BPU_base (fixe)'!$E$23="OUI",DR23+DH23,0),0)</f>
        <v>0</v>
      </c>
      <c r="DV23" s="122">
        <f t="shared" si="62"/>
        <v>0</v>
      </c>
      <c r="DW23" s="128">
        <f t="shared" si="63"/>
        <v>0</v>
      </c>
    </row>
    <row r="24" spans="2:127" hidden="1">
      <c r="B24" s="30"/>
      <c r="C24" s="19"/>
      <c r="D24" s="19"/>
      <c r="E24" s="92"/>
      <c r="F24" s="98"/>
      <c r="G24" s="159"/>
      <c r="H24" s="151">
        <f>IFERROR(IF(YEAR('BPU_base (fixe)'!$E$8)=2026,'BPU_base (fixe)'!$E$8,""),"")</f>
        <v>46296</v>
      </c>
      <c r="I24" s="33">
        <f>IFERROR(IF(AND(YEAR(H24)=2026,'BPU_base (fixe)'!$H$8&gt;=DATE(2026,12,31)),DATE(2026,12,31),IF(AND(YEAR(H24)=2026,'BPU_base (fixe)'!$H$8&lt;DATE(2026,12,31)),'BPU_base (fixe)'!$H$8,"")),"")</f>
        <v>46387</v>
      </c>
      <c r="J24" s="38">
        <f>IFERROR(IF(H24="",0,IF('BPU_base (fixe)'!$D$14="Prix fixes",VLOOKUP($D24,'BPU_base (fixe)'!$C$17:$E$21,2,0)*$E24,IF('BPU_base (fixe)'!$D$14="Prix indexé PEG Monthly",(VLOOKUP($D24,'BPU_base (fixe)'!$C$17:$E$21,3,0)+'BPU_base (fixe)'!$J$14)*$E24))),0)</f>
        <v>0</v>
      </c>
      <c r="K24" s="95">
        <f>IFERROR(IF(H24="",0,'BPU_base (fixe)'!$G$20*$E24),0)</f>
        <v>0</v>
      </c>
      <c r="L24" s="95">
        <f>IFERROR(IF(H24="",0,'BPU_base (fixe)'!$I$20*$E24),0)</f>
        <v>0</v>
      </c>
      <c r="M24" s="75">
        <f t="shared" si="3"/>
        <v>0</v>
      </c>
      <c r="N24" s="41">
        <f t="shared" si="4"/>
        <v>0</v>
      </c>
      <c r="O24" s="108">
        <f>IFERROR(IF(H24="",0,IF('BPU_base (fixe)'!$E$23="NON","",IF(AND('BPU_base (fixe)'!$E$23="OUI",'BPU_base (fixe)'!$I$23=""),"Compléter le % demandé dans BPU",$E24*'BPU_base (fixe)'!$I$23*'BPU_base (fixe)'!$M$23))),0)</f>
        <v>0</v>
      </c>
      <c r="P24" s="110">
        <f t="shared" si="5"/>
        <v>0</v>
      </c>
      <c r="Q24" s="38">
        <f>IFERROR(IF(H24="",0,IF(AND(#REF!="OUI",OR($F24="",$F24=0)),"Saisir le nombre de logements",IF($F24&lt;&gt;"",VLOOKUP($D24,'BPU_base (fixe)'!$D$27:$E$32,2,0)*$F24,IF(AND(OR(#REF!="NON",#REF!=""),$F24=""),VLOOKUP($D24,'BPU_base (fixe)'!$D$27:$E$32,2,0))))),0)</f>
        <v>0</v>
      </c>
      <c r="R24" s="44">
        <f t="shared" si="6"/>
        <v>0</v>
      </c>
      <c r="S24" s="44">
        <f>IFERROR(IF(H24="",0,VLOOKUP($D24,'BPU_base (fixe)'!$G$27:$H$32,2,0)*$E24),0)</f>
        <v>0</v>
      </c>
      <c r="T24" s="79">
        <f t="shared" si="7"/>
        <v>0</v>
      </c>
      <c r="U24" s="46">
        <f t="shared" si="8"/>
        <v>0</v>
      </c>
      <c r="V24" s="44">
        <f>IFERROR(IF(H24="",0,IF(AND(#REF!="OUI",OR($F24="",$F24=0)),"Saisir le nombre de logements",IF($F24&lt;&gt;"",VLOOKUP($D24,'BPU_base (fixe)'!$E$36:$F$41,2,0)*$F24,IF(AND(OR(#REF!="NON",#REF!=""),$F24=""),VLOOKUP($D24,'BPU_base (fixe)'!$E$36:$F$41,2,0))))),0)</f>
        <v>0</v>
      </c>
      <c r="W24" s="44">
        <f>+IFERROR(IF(H24="",0,'BPU_base (fixe)'!$H$39*$E24),0)</f>
        <v>0</v>
      </c>
      <c r="X24" s="84">
        <f t="shared" si="9"/>
        <v>0</v>
      </c>
      <c r="Y24" s="48">
        <f t="shared" si="10"/>
        <v>0</v>
      </c>
      <c r="Z24" s="61">
        <f t="shared" si="11"/>
        <v>0</v>
      </c>
      <c r="AA24" s="59">
        <f>IFERROR(Z24*'BPU_base (fixe)'!$J$39,0)</f>
        <v>0</v>
      </c>
      <c r="AB24" s="115">
        <f t="shared" si="12"/>
        <v>0</v>
      </c>
      <c r="AC24" s="121">
        <f>IFERROR(IF('BPU_base (fixe)'!$E$23="OUI",Z24+P24,0),0)</f>
        <v>0</v>
      </c>
      <c r="AD24" s="122">
        <f t="shared" si="13"/>
        <v>0</v>
      </c>
      <c r="AE24" s="128">
        <f t="shared" si="14"/>
        <v>0</v>
      </c>
      <c r="AF24" s="151">
        <f>IFERROR(IF(YEAR('BPU_base (fixe)'!$E$8)=2027,'BPU_base (fixe)'!$E$8,IF(AND(YEAR('BPU_base (fixe)'!$E$8)&lt;2027,YEAR('BPU_base (fixe)'!$H$8)&gt;=2027),DATE(2027,1,1),"")),"")</f>
        <v>46388</v>
      </c>
      <c r="AG24" s="33">
        <f>IFERROR(IF(AND(YEAR(AF24)=2027,'BPU_base (fixe)'!$H$8&gt;=DATE(2027,12,31)),DATE(2027,12,31),IF(AND(YEAR(AF24)=2027,'BPU_base (fixe)'!$H$8&lt;DATE(2027,12,31)),'BPU_base (fixe)'!$H$8,"")),"")</f>
        <v>46660</v>
      </c>
      <c r="AH24" s="38">
        <f>IFERROR(IF(AF24="",0,IF('BPU_base (fixe)'!$D$14="Prix fixes",VLOOKUP($D24,'BPU_base (fixe)'!$C$17:$E$21,2,0)*$E24,IF('BPU_base (fixe)'!$D$14="Prix indexé PEG Monthly",(VLOOKUP($D24,'BPU_base (fixe)'!$C$17:$E$21,3,0)+'BPU_base (fixe)'!$J$14)*$E24))),0)</f>
        <v>0</v>
      </c>
      <c r="AI24" s="95">
        <f>IFERROR(IF(AF24="",0,'BPU_base (fixe)'!$G$20*$E24),0)</f>
        <v>0</v>
      </c>
      <c r="AJ24" s="95">
        <f>IFERROR(IF(AF24="",0,'BPU_base (fixe)'!$J$20*$E24),0)</f>
        <v>0</v>
      </c>
      <c r="AK24" s="75">
        <f t="shared" si="15"/>
        <v>0</v>
      </c>
      <c r="AL24" s="41">
        <f t="shared" si="16"/>
        <v>0</v>
      </c>
      <c r="AM24" s="108">
        <f>IFERROR(IF(AF24="",0,IF('BPU_base (fixe)'!$E$23="NON","",IF(AND('BPU_base (fixe)'!$E$23="OUI",'BPU_base (fixe)'!$I$23=""),"Compléter le % demandé dans BPU",$E24*'BPU_base (fixe)'!$I$23*'BPU_base (fixe)'!$M$23))),0)</f>
        <v>0</v>
      </c>
      <c r="AN24" s="110">
        <f t="shared" si="17"/>
        <v>0</v>
      </c>
      <c r="AO24" s="38">
        <f>IFERROR(IF(AF24="",0,IF(AND(#REF!="OUI",OR($F24="",$F24=0)),"Saisir le nombre de logements",IF($F24&lt;&gt;"",VLOOKUP($D24,'BPU_base (fixe)'!$D$27:$E$32,2,0)*$F24,IF(AND(OR(#REF!="NON",#REF!=""),$F24=""),VLOOKUP($D24,'BPU_base (fixe)'!$D$27:$E$32,2,0))))),0)</f>
        <v>0</v>
      </c>
      <c r="AP24" s="44">
        <f t="shared" si="18"/>
        <v>0</v>
      </c>
      <c r="AQ24" s="44">
        <f>IFERROR(IF(AF24="",0,VLOOKUP($D24,'BPU_base (fixe)'!$G$27:$H$32,2,0)*$E24),0)</f>
        <v>0</v>
      </c>
      <c r="AR24" s="79">
        <f t="shared" si="19"/>
        <v>0</v>
      </c>
      <c r="AS24" s="46">
        <f t="shared" si="20"/>
        <v>0</v>
      </c>
      <c r="AT24" s="44">
        <f>IFERROR(IF(AF24="",0,IF(AND(#REF!="OUI",OR($F24="",$F24=0)),"Saisir le nombre de logements",IF($F24&lt;&gt;"",VLOOKUP($D24,'BPU_base (fixe)'!$E$36:$F$41,2,0)*$F24,IF(AND(OR(#REF!="NON",#REF!=""),$F24=""),VLOOKUP($D24,'BPU_base (fixe)'!$E$36:$F$41,2,0))))),0)</f>
        <v>0</v>
      </c>
      <c r="AU24" s="44">
        <f>+IFERROR(IF(AF24="",0,'BPU_base (fixe)'!$H$39*$E24),0)</f>
        <v>0</v>
      </c>
      <c r="AV24" s="84">
        <f t="shared" si="0"/>
        <v>0</v>
      </c>
      <c r="AW24" s="48">
        <f t="shared" si="1"/>
        <v>0</v>
      </c>
      <c r="AX24" s="61">
        <f t="shared" si="21"/>
        <v>0</v>
      </c>
      <c r="AY24" s="62">
        <f t="shared" si="22"/>
        <v>0</v>
      </c>
      <c r="AZ24" s="115">
        <f t="shared" si="23"/>
        <v>0</v>
      </c>
      <c r="BA24" s="121">
        <f>IFERROR(IF('BPU_base (fixe)'!$E$23="OUI",AX24+AN24,0),0)</f>
        <v>0</v>
      </c>
      <c r="BB24" s="122">
        <f t="shared" si="24"/>
        <v>0</v>
      </c>
      <c r="BC24" s="128">
        <f t="shared" si="25"/>
        <v>0</v>
      </c>
      <c r="BD24" s="151" t="str">
        <f>IFERROR(IF(YEAR('BPU_base (fixe)'!$E$8)=2028,'BPU_base (fixe)'!$E$8,IF(AND(YEAR('BPU_base (fixe)'!$E$8)&lt;2028,YEAR('BPU_base (fixe)'!$H$8)&gt;=2028),DATE(2028,1,1),"")),"")</f>
        <v/>
      </c>
      <c r="BE24" s="33" t="str">
        <f>IFERROR(IF(AND(YEAR(BD24)=2028,'BPU_base (fixe)'!$H$8&gt;=DATE(2028,12,31)),DATE(2028,12,31),IF(AND(YEAR(BD24)=2028,'BPU_base (fixe)'!$H$8&lt;DATE(2028,12,31)),'BPU_base (fixe)'!$H$8,"")),"")</f>
        <v/>
      </c>
      <c r="BF24" s="38">
        <f>IFERROR(IF(BD24="",0,IF('BPU_base (fixe)'!$D$14="Prix fixes",VLOOKUP($D24,'BPU_base (fixe)'!$C$17:$E$21,2,0)*$E24,IF('BPU_base (fixe)'!$D$14="Prix indexé PEG Monthly",(VLOOKUP($D24,'BPU_base (fixe)'!$C$17:$E$21,3,0)+'BPU_base (fixe)'!$J$14)*$E24))),0)</f>
        <v>0</v>
      </c>
      <c r="BG24" s="95">
        <f>IFERROR(IF(BD24="",0,'BPU_base (fixe)'!$G$20*$E24),0)</f>
        <v>0</v>
      </c>
      <c r="BH24" s="95">
        <f>IFERROR(IF(BD24="",0,'BPU_base (fixe)'!$K$20*$E24),0)</f>
        <v>0</v>
      </c>
      <c r="BI24" s="75">
        <f t="shared" si="26"/>
        <v>0</v>
      </c>
      <c r="BJ24" s="41">
        <f t="shared" si="27"/>
        <v>0</v>
      </c>
      <c r="BK24" s="108">
        <f>IFERROR(IF(BD24="",0,IF('BPU_base (fixe)'!$E$23="NON","",IF(AND('BPU_base (fixe)'!$E$23="OUI",'BPU_base (fixe)'!$I$23=""),"Compléter le % demandé dans BPU",$E24*'BPU_base (fixe)'!$I$23*'BPU_base (fixe)'!$M$23))),0)</f>
        <v>0</v>
      </c>
      <c r="BL24" s="110">
        <f t="shared" si="28"/>
        <v>0</v>
      </c>
      <c r="BM24" s="38">
        <f>IFERROR(IF(BD24="",0,IF(AND(#REF!="OUI",OR($F24="",$F24=0)),"Saisir le nombre de logements",IF($F24&lt;&gt;"",VLOOKUP($D24,'BPU_base (fixe)'!$D$27:$E$32,2,0)*$F24,IF(AND(OR(#REF!="NON",#REF!=""),$F24=""),VLOOKUP($D24,'BPU_base (fixe)'!$D$27:$E$32,2,0))))),0)</f>
        <v>0</v>
      </c>
      <c r="BN24" s="44">
        <f t="shared" si="29"/>
        <v>0</v>
      </c>
      <c r="BO24" s="44">
        <f>IFERROR(IF(BD24="",0,VLOOKUP($D24,'BPU_base (fixe)'!$G$27:$H$32,2,0)*$E24),0)</f>
        <v>0</v>
      </c>
      <c r="BP24" s="79">
        <f t="shared" si="30"/>
        <v>0</v>
      </c>
      <c r="BQ24" s="46">
        <f t="shared" si="31"/>
        <v>0</v>
      </c>
      <c r="BR24" s="44">
        <f>IFERROR(IF(BD24="",0,IF(AND(#REF!="OUI",OR($F24="",$F24=0)),"Saisir le nombre de logements",IF($F24&lt;&gt;"",VLOOKUP($D24,'BPU_base (fixe)'!$E$36:$F$41,2,0)*$F24,IF(AND(OR(#REF!="NON",#REF!=""),$F24=""),VLOOKUP($D24,'BPU_base (fixe)'!$E$36:$F$41,2,0))))),0)</f>
        <v>0</v>
      </c>
      <c r="BS24" s="44">
        <f>+IFERROR(IF(BD24="",0,'BPU_base (fixe)'!$H$39*$E24),0)</f>
        <v>0</v>
      </c>
      <c r="BT24" s="84">
        <f t="shared" si="2"/>
        <v>0</v>
      </c>
      <c r="BU24" s="48">
        <f t="shared" si="32"/>
        <v>0</v>
      </c>
      <c r="BV24" s="61">
        <f t="shared" si="33"/>
        <v>0</v>
      </c>
      <c r="BW24" s="62">
        <f t="shared" si="34"/>
        <v>0</v>
      </c>
      <c r="BX24" s="115">
        <f t="shared" si="35"/>
        <v>0</v>
      </c>
      <c r="BY24" s="121">
        <f>IFERROR(IF('BPU_base (fixe)'!$E$23="OUI",BV24+BL24,0),0)</f>
        <v>0</v>
      </c>
      <c r="BZ24" s="122">
        <f t="shared" si="36"/>
        <v>0</v>
      </c>
      <c r="CA24" s="128">
        <f t="shared" si="37"/>
        <v>0</v>
      </c>
      <c r="CB24" s="151" t="str">
        <f>IFERROR(IF(YEAR('BPU_base (fixe)'!$E$8)=2029,'BPU_base (fixe)'!$E$8,IF(AND(YEAR('BPU_base (fixe)'!$E$8)&lt;2029,YEAR('BPU_base (fixe)'!$H$8)&gt;=2029),DATE(2029,1,1),"")),"")</f>
        <v/>
      </c>
      <c r="CC24" s="33" t="str">
        <f>IFERROR(IF(AND(YEAR(CB24)=2029,'BPU_base (fixe)'!$H$8&gt;=DATE(2029,12,31)),DATE(2029,12,31),IF(AND(YEAR(CB24)=2029,'BPU_base (fixe)'!$H$8&lt;DATE(2029,12,31)),'BPU_base (fixe)'!$H$8,"")),"")</f>
        <v/>
      </c>
      <c r="CD24" s="38">
        <f>IFERROR(IF(CB24="",0,IF('BPU_base (fixe)'!$D$14="Prix fixes",VLOOKUP($D24,'BPU_base (fixe)'!$C$17:$E$21,2,0)*$E24,IF('BPU_base (fixe)'!$D$14="Prix indexé PEG Monthly",(VLOOKUP($D24,'BPU_base (fixe)'!$C$17:$E$21,3,0)+'BPU_base (fixe)'!$J$14)*$E24))),0)</f>
        <v>0</v>
      </c>
      <c r="CE24" s="95">
        <f>IFERROR(IF(CB24="",0,'BPU_base (fixe)'!$G$20*$E24),0)</f>
        <v>0</v>
      </c>
      <c r="CF24" s="95">
        <f>IFERROR(IF(CB24="",0,'BPU_base (fixe)'!$L$20*$E24),0)</f>
        <v>0</v>
      </c>
      <c r="CG24" s="75">
        <f t="shared" si="38"/>
        <v>0</v>
      </c>
      <c r="CH24" s="41">
        <f t="shared" si="39"/>
        <v>0</v>
      </c>
      <c r="CI24" s="108">
        <f>IFERROR(IF(CB24="",0,IF('BPU_base (fixe)'!$E$23="NON","",IF(AND('BPU_base (fixe)'!$E$23="OUI",'BPU_base (fixe)'!$I$23=""),"Compléter le % demandé dans BPU",$E24*'BPU_base (fixe)'!$I$23*'BPU_base (fixe)'!$M$23))),0)</f>
        <v>0</v>
      </c>
      <c r="CJ24" s="110">
        <f t="shared" si="40"/>
        <v>0</v>
      </c>
      <c r="CK24" s="38">
        <f>IFERROR(IF(CB24="",0,IF(AND(#REF!="OUI",OR($F24="",$F24=0)),"Saisir le nombre de logements",IF($F24&lt;&gt;"",VLOOKUP($D24,'BPU_base (fixe)'!$D$27:$E$32,2,0)*$F24,IF(AND(OR(#REF!="NON",#REF!=""),$F24=""),VLOOKUP($D24,'BPU_base (fixe)'!$D$27:$E$32,2,0))))),0)</f>
        <v>0</v>
      </c>
      <c r="CL24" s="44">
        <f t="shared" si="41"/>
        <v>0</v>
      </c>
      <c r="CM24" s="44">
        <f>IFERROR(IF(CB24="",0,VLOOKUP($D24,'BPU_base (fixe)'!$G$27:$H$32,2,0)*$E24),0)</f>
        <v>0</v>
      </c>
      <c r="CN24" s="79">
        <f t="shared" si="42"/>
        <v>0</v>
      </c>
      <c r="CO24" s="46">
        <f t="shared" si="43"/>
        <v>0</v>
      </c>
      <c r="CP24" s="44">
        <f>IFERROR(IF(CB24="",0,IF(AND(#REF!="OUI",OR($F24="",$F24=0)),"Saisir le nombre de logements",IF($F24&lt;&gt;"",VLOOKUP($D24,'BPU_base (fixe)'!$E$36:$F$41,2,0)*$F24,IF(AND(OR(#REF!="NON",#REF!=""),$F24=""),VLOOKUP($D24,'BPU_base (fixe)'!$E$36:$F$41,2,0))))),0)</f>
        <v>0</v>
      </c>
      <c r="CQ24" s="44">
        <f>+IFERROR(IF(CB24="",0,'BPU_base (fixe)'!$H$39*$E24),0)</f>
        <v>0</v>
      </c>
      <c r="CR24" s="84">
        <f t="shared" si="44"/>
        <v>0</v>
      </c>
      <c r="CS24" s="48">
        <f t="shared" si="45"/>
        <v>0</v>
      </c>
      <c r="CT24" s="61">
        <f t="shared" si="46"/>
        <v>0</v>
      </c>
      <c r="CU24" s="62">
        <f t="shared" si="47"/>
        <v>0</v>
      </c>
      <c r="CV24" s="115">
        <f t="shared" si="48"/>
        <v>0</v>
      </c>
      <c r="CW24" s="121">
        <f>IFERROR(IF('BPU_base (fixe)'!$E$23="OUI",CT24+CJ24,0),0)</f>
        <v>0</v>
      </c>
      <c r="CX24" s="122">
        <f t="shared" si="49"/>
        <v>0</v>
      </c>
      <c r="CY24" s="128">
        <f t="shared" si="50"/>
        <v>0</v>
      </c>
      <c r="CZ24" s="151" t="str">
        <f>IFERROR(IF(YEAR('BPU_base (fixe)'!$E$8)=2030,'BPU_base (fixe)'!$E$8,IF(AND(YEAR('BPU_base (fixe)'!$E$8)&lt;2030,YEAR('BPU_base (fixe)'!$H$8)&gt;=2030),DATE(2030,1,1),"")),"")</f>
        <v/>
      </c>
      <c r="DA24" s="33" t="str">
        <f>IFERROR(IF(AND(YEAR(CZ24)=2030,'BPU_base (fixe)'!$H$8&gt;=DATE(2030,12,31)),DATE(2030,12,31),IF(AND(YEAR(CZ24)=2030,'BPU_base (fixe)'!$H$8&lt;DATE(2030,12,31)),'BPU_base (fixe)'!$H$8,"")),"")</f>
        <v/>
      </c>
      <c r="DB24" s="38">
        <f>IFERROR(IF(CZ24="",0,IF('BPU_base (fixe)'!$D$14="Prix fixes",VLOOKUP($D24,'BPU_base (fixe)'!$C$17:$E$21,2,0)*$E24,IF('BPU_base (fixe)'!$D$14="Prix indexé PEG Monthly",(VLOOKUP($D24,'BPU_base (fixe)'!$C$17:$E$21,3,0)+'BPU_base (fixe)'!$J$14)*$E24))),0)</f>
        <v>0</v>
      </c>
      <c r="DC24" s="95">
        <f>IFERROR(IF(CZ24="",0,'BPU_base (fixe)'!$G$20*$E24),0)</f>
        <v>0</v>
      </c>
      <c r="DD24" s="95">
        <f>IFERROR(IF(CZ24="",0,'BPU_base (fixe)'!$M$20*$E24),0)</f>
        <v>0</v>
      </c>
      <c r="DE24" s="75">
        <f t="shared" si="51"/>
        <v>0</v>
      </c>
      <c r="DF24" s="41">
        <f t="shared" si="52"/>
        <v>0</v>
      </c>
      <c r="DG24" s="108">
        <f>IFERROR(IF(CZ24="",0,IF('BPU_base (fixe)'!$E$23="NON","",IF(AND('BPU_base (fixe)'!$E$23="OUI",'BPU_base (fixe)'!$I$23=""),"Compléter le % demandé dans BPU",$E24*'BPU_base (fixe)'!$I$23*'BPU_base (fixe)'!$M$23))),0)</f>
        <v>0</v>
      </c>
      <c r="DH24" s="110">
        <f t="shared" si="53"/>
        <v>0</v>
      </c>
      <c r="DI24" s="38">
        <f>IFERROR(IF(CZ24="",0,IF(AND(#REF!="OUI",OR($F24="",$F24=0)),"Saisir le nombre de logements",IF($F24&lt;&gt;"",VLOOKUP($D24,'BPU_base (fixe)'!$D$27:$E$32,2,0)*$F24,IF(AND(OR(#REF!="NON",#REF!=""),$F24=""),VLOOKUP($D24,'BPU_base (fixe)'!$D$27:$E$32,2,0))))),0)</f>
        <v>0</v>
      </c>
      <c r="DJ24" s="44">
        <f t="shared" si="54"/>
        <v>0</v>
      </c>
      <c r="DK24" s="44">
        <f>IFERROR(IF(CZ24="",0,VLOOKUP($D24,'BPU_base (fixe)'!$G$27:$H$32,2,0)*$E24),0)</f>
        <v>0</v>
      </c>
      <c r="DL24" s="79">
        <f t="shared" si="55"/>
        <v>0</v>
      </c>
      <c r="DM24" s="46">
        <f t="shared" si="56"/>
        <v>0</v>
      </c>
      <c r="DN24" s="44">
        <f>IFERROR(IF(CZ24="",0,IF(AND(#REF!="OUI",OR($F24="",$F24=0)),"Saisir le nombre de logements",IF($F24&lt;&gt;"",VLOOKUP($D24,'BPU_base (fixe)'!$E$36:$F$41,2,0)*$F24,IF(AND(OR(#REF!="NON",#REF!=""),$F24=""),VLOOKUP($D24,'BPU_base (fixe)'!$E$36:$F$41,2,0))))),0)</f>
        <v>0</v>
      </c>
      <c r="DO24" s="44">
        <f>+IFERROR(IF(CZ24="",0,'BPU_base (fixe)'!$H$39*$E24),0)</f>
        <v>0</v>
      </c>
      <c r="DP24" s="84">
        <f t="shared" si="57"/>
        <v>0</v>
      </c>
      <c r="DQ24" s="48">
        <f t="shared" si="58"/>
        <v>0</v>
      </c>
      <c r="DR24" s="61">
        <f t="shared" si="59"/>
        <v>0</v>
      </c>
      <c r="DS24" s="62">
        <f t="shared" si="60"/>
        <v>0</v>
      </c>
      <c r="DT24" s="63">
        <f t="shared" si="61"/>
        <v>0</v>
      </c>
      <c r="DU24" s="121">
        <f>IFERROR(IF('BPU_base (fixe)'!$E$23="OUI",DR24+DH24,0),0)</f>
        <v>0</v>
      </c>
      <c r="DV24" s="122">
        <f t="shared" si="62"/>
        <v>0</v>
      </c>
      <c r="DW24" s="128">
        <f t="shared" si="63"/>
        <v>0</v>
      </c>
    </row>
    <row r="25" spans="2:127" hidden="1">
      <c r="B25" s="30"/>
      <c r="C25" s="19"/>
      <c r="D25" s="19"/>
      <c r="E25" s="92"/>
      <c r="F25" s="98"/>
      <c r="G25" s="159"/>
      <c r="H25" s="151">
        <f>IFERROR(IF(YEAR('BPU_base (fixe)'!$E$8)=2026,'BPU_base (fixe)'!$E$8,""),"")</f>
        <v>46296</v>
      </c>
      <c r="I25" s="33">
        <f>IFERROR(IF(AND(YEAR(H25)=2026,'BPU_base (fixe)'!$H$8&gt;=DATE(2026,12,31)),DATE(2026,12,31),IF(AND(YEAR(H25)=2026,'BPU_base (fixe)'!$H$8&lt;DATE(2026,12,31)),'BPU_base (fixe)'!$H$8,"")),"")</f>
        <v>46387</v>
      </c>
      <c r="J25" s="38">
        <f>IFERROR(IF(H25="",0,IF('BPU_base (fixe)'!$D$14="Prix fixes",VLOOKUP($D25,'BPU_base (fixe)'!$C$17:$E$21,2,0)*$E25,IF('BPU_base (fixe)'!$D$14="Prix indexé PEG Monthly",(VLOOKUP($D25,'BPU_base (fixe)'!$C$17:$E$21,3,0)+'BPU_base (fixe)'!$J$14)*$E25))),0)</f>
        <v>0</v>
      </c>
      <c r="K25" s="95">
        <f>IFERROR(IF(H25="",0,'BPU_base (fixe)'!$G$20*$E25),0)</f>
        <v>0</v>
      </c>
      <c r="L25" s="95">
        <f>IFERROR(IF(H25="",0,'BPU_base (fixe)'!$I$20*$E25),0)</f>
        <v>0</v>
      </c>
      <c r="M25" s="75">
        <f t="shared" si="3"/>
        <v>0</v>
      </c>
      <c r="N25" s="41">
        <f t="shared" si="4"/>
        <v>0</v>
      </c>
      <c r="O25" s="108">
        <f>IFERROR(IF(H25="",0,IF('BPU_base (fixe)'!$E$23="NON","",IF(AND('BPU_base (fixe)'!$E$23="OUI",'BPU_base (fixe)'!$I$23=""),"Compléter le % demandé dans BPU",$E25*'BPU_base (fixe)'!$I$23*'BPU_base (fixe)'!$M$23))),0)</f>
        <v>0</v>
      </c>
      <c r="P25" s="110">
        <f t="shared" si="5"/>
        <v>0</v>
      </c>
      <c r="Q25" s="38">
        <f>IFERROR(IF(H25="",0,IF(AND(#REF!="OUI",OR($F25="",$F25=0)),"Saisir le nombre de logements",IF($F25&lt;&gt;"",VLOOKUP($D25,'BPU_base (fixe)'!$D$27:$E$32,2,0)*$F25,IF(AND(OR(#REF!="NON",#REF!=""),$F25=""),VLOOKUP($D25,'BPU_base (fixe)'!$D$27:$E$32,2,0))))),0)</f>
        <v>0</v>
      </c>
      <c r="R25" s="44">
        <f t="shared" si="6"/>
        <v>0</v>
      </c>
      <c r="S25" s="44">
        <f>IFERROR(IF(H25="",0,VLOOKUP($D25,'BPU_base (fixe)'!$G$27:$H$32,2,0)*$E25),0)</f>
        <v>0</v>
      </c>
      <c r="T25" s="79">
        <f t="shared" si="7"/>
        <v>0</v>
      </c>
      <c r="U25" s="46">
        <f t="shared" si="8"/>
        <v>0</v>
      </c>
      <c r="V25" s="44">
        <f>IFERROR(IF(H25="",0,IF(AND(#REF!="OUI",OR($F25="",$F25=0)),"Saisir le nombre de logements",IF($F25&lt;&gt;"",VLOOKUP($D25,'BPU_base (fixe)'!$E$36:$F$41,2,0)*$F25,IF(AND(OR(#REF!="NON",#REF!=""),$F25=""),VLOOKUP($D25,'BPU_base (fixe)'!$E$36:$F$41,2,0))))),0)</f>
        <v>0</v>
      </c>
      <c r="W25" s="44">
        <f>+IFERROR(IF(H25="",0,'BPU_base (fixe)'!$H$39*$E25),0)</f>
        <v>0</v>
      </c>
      <c r="X25" s="84">
        <f t="shared" si="9"/>
        <v>0</v>
      </c>
      <c r="Y25" s="48">
        <f t="shared" si="10"/>
        <v>0</v>
      </c>
      <c r="Z25" s="61">
        <f t="shared" si="11"/>
        <v>0</v>
      </c>
      <c r="AA25" s="59">
        <f>IFERROR(Z25*'BPU_base (fixe)'!$J$39,0)</f>
        <v>0</v>
      </c>
      <c r="AB25" s="115">
        <f t="shared" si="12"/>
        <v>0</v>
      </c>
      <c r="AC25" s="121">
        <f>IFERROR(IF('BPU_base (fixe)'!$E$23="OUI",Z25+P25,0),0)</f>
        <v>0</v>
      </c>
      <c r="AD25" s="122">
        <f t="shared" si="13"/>
        <v>0</v>
      </c>
      <c r="AE25" s="128">
        <f t="shared" si="14"/>
        <v>0</v>
      </c>
      <c r="AF25" s="151">
        <f>IFERROR(IF(YEAR('BPU_base (fixe)'!$E$8)=2027,'BPU_base (fixe)'!$E$8,IF(AND(YEAR('BPU_base (fixe)'!$E$8)&lt;2027,YEAR('BPU_base (fixe)'!$H$8)&gt;=2027),DATE(2027,1,1),"")),"")</f>
        <v>46388</v>
      </c>
      <c r="AG25" s="33">
        <f>IFERROR(IF(AND(YEAR(AF25)=2027,'BPU_base (fixe)'!$H$8&gt;=DATE(2027,12,31)),DATE(2027,12,31),IF(AND(YEAR(AF25)=2027,'BPU_base (fixe)'!$H$8&lt;DATE(2027,12,31)),'BPU_base (fixe)'!$H$8,"")),"")</f>
        <v>46660</v>
      </c>
      <c r="AH25" s="38">
        <f>IFERROR(IF(AF25="",0,IF('BPU_base (fixe)'!$D$14="Prix fixes",VLOOKUP($D25,'BPU_base (fixe)'!$C$17:$E$21,2,0)*$E25,IF('BPU_base (fixe)'!$D$14="Prix indexé PEG Monthly",(VLOOKUP($D25,'BPU_base (fixe)'!$C$17:$E$21,3,0)+'BPU_base (fixe)'!$J$14)*$E25))),0)</f>
        <v>0</v>
      </c>
      <c r="AI25" s="95">
        <f>IFERROR(IF(AF25="",0,'BPU_base (fixe)'!$G$20*$E25),0)</f>
        <v>0</v>
      </c>
      <c r="AJ25" s="95">
        <f>IFERROR(IF(AF25="",0,'BPU_base (fixe)'!$J$20*$E25),0)</f>
        <v>0</v>
      </c>
      <c r="AK25" s="75">
        <f t="shared" si="15"/>
        <v>0</v>
      </c>
      <c r="AL25" s="41">
        <f t="shared" si="16"/>
        <v>0</v>
      </c>
      <c r="AM25" s="108">
        <f>IFERROR(IF(AF25="",0,IF('BPU_base (fixe)'!$E$23="NON","",IF(AND('BPU_base (fixe)'!$E$23="OUI",'BPU_base (fixe)'!$I$23=""),"Compléter le % demandé dans BPU",$E25*'BPU_base (fixe)'!$I$23*'BPU_base (fixe)'!$M$23))),0)</f>
        <v>0</v>
      </c>
      <c r="AN25" s="110">
        <f t="shared" si="17"/>
        <v>0</v>
      </c>
      <c r="AO25" s="38">
        <f>IFERROR(IF(AF25="",0,IF(AND(#REF!="OUI",OR($F25="",$F25=0)),"Saisir le nombre de logements",IF($F25&lt;&gt;"",VLOOKUP($D25,'BPU_base (fixe)'!$D$27:$E$32,2,0)*$F25,IF(AND(OR(#REF!="NON",#REF!=""),$F25=""),VLOOKUP($D25,'BPU_base (fixe)'!$D$27:$E$32,2,0))))),0)</f>
        <v>0</v>
      </c>
      <c r="AP25" s="44">
        <f t="shared" si="18"/>
        <v>0</v>
      </c>
      <c r="AQ25" s="44">
        <f>IFERROR(IF(AF25="",0,VLOOKUP($D25,'BPU_base (fixe)'!$G$27:$H$32,2,0)*$E25),0)</f>
        <v>0</v>
      </c>
      <c r="AR25" s="79">
        <f t="shared" si="19"/>
        <v>0</v>
      </c>
      <c r="AS25" s="46">
        <f t="shared" si="20"/>
        <v>0</v>
      </c>
      <c r="AT25" s="44">
        <f>IFERROR(IF(AF25="",0,IF(AND(#REF!="OUI",OR($F25="",$F25=0)),"Saisir le nombre de logements",IF($F25&lt;&gt;"",VLOOKUP($D25,'BPU_base (fixe)'!$E$36:$F$41,2,0)*$F25,IF(AND(OR(#REF!="NON",#REF!=""),$F25=""),VLOOKUP($D25,'BPU_base (fixe)'!$E$36:$F$41,2,0))))),0)</f>
        <v>0</v>
      </c>
      <c r="AU25" s="44">
        <f>+IFERROR(IF(AF25="",0,'BPU_base (fixe)'!$H$39*$E25),0)</f>
        <v>0</v>
      </c>
      <c r="AV25" s="84">
        <f t="shared" si="0"/>
        <v>0</v>
      </c>
      <c r="AW25" s="48">
        <f t="shared" si="1"/>
        <v>0</v>
      </c>
      <c r="AX25" s="61">
        <f t="shared" si="21"/>
        <v>0</v>
      </c>
      <c r="AY25" s="62">
        <f t="shared" si="22"/>
        <v>0</v>
      </c>
      <c r="AZ25" s="115">
        <f t="shared" si="23"/>
        <v>0</v>
      </c>
      <c r="BA25" s="121">
        <f>IFERROR(IF('BPU_base (fixe)'!$E$23="OUI",AX25+AN25,0),0)</f>
        <v>0</v>
      </c>
      <c r="BB25" s="122">
        <f t="shared" si="24"/>
        <v>0</v>
      </c>
      <c r="BC25" s="128">
        <f t="shared" si="25"/>
        <v>0</v>
      </c>
      <c r="BD25" s="151" t="str">
        <f>IFERROR(IF(YEAR('BPU_base (fixe)'!$E$8)=2028,'BPU_base (fixe)'!$E$8,IF(AND(YEAR('BPU_base (fixe)'!$E$8)&lt;2028,YEAR('BPU_base (fixe)'!$H$8)&gt;=2028),DATE(2028,1,1),"")),"")</f>
        <v/>
      </c>
      <c r="BE25" s="33" t="str">
        <f>IFERROR(IF(AND(YEAR(BD25)=2028,'BPU_base (fixe)'!$H$8&gt;=DATE(2028,12,31)),DATE(2028,12,31),IF(AND(YEAR(BD25)=2028,'BPU_base (fixe)'!$H$8&lt;DATE(2028,12,31)),'BPU_base (fixe)'!$H$8,"")),"")</f>
        <v/>
      </c>
      <c r="BF25" s="38">
        <f>IFERROR(IF(BD25="",0,IF('BPU_base (fixe)'!$D$14="Prix fixes",VLOOKUP($D25,'BPU_base (fixe)'!$C$17:$E$21,2,0)*$E25,IF('BPU_base (fixe)'!$D$14="Prix indexé PEG Monthly",(VLOOKUP($D25,'BPU_base (fixe)'!$C$17:$E$21,3,0)+'BPU_base (fixe)'!$J$14)*$E25))),0)</f>
        <v>0</v>
      </c>
      <c r="BG25" s="95">
        <f>IFERROR(IF(BD25="",0,'BPU_base (fixe)'!$G$20*$E25),0)</f>
        <v>0</v>
      </c>
      <c r="BH25" s="95">
        <f>IFERROR(IF(BD25="",0,'BPU_base (fixe)'!$K$20*$E25),0)</f>
        <v>0</v>
      </c>
      <c r="BI25" s="75">
        <f t="shared" si="26"/>
        <v>0</v>
      </c>
      <c r="BJ25" s="41">
        <f t="shared" si="27"/>
        <v>0</v>
      </c>
      <c r="BK25" s="108">
        <f>IFERROR(IF(BD25="",0,IF('BPU_base (fixe)'!$E$23="NON","",IF(AND('BPU_base (fixe)'!$E$23="OUI",'BPU_base (fixe)'!$I$23=""),"Compléter le % demandé dans BPU",$E25*'BPU_base (fixe)'!$I$23*'BPU_base (fixe)'!$M$23))),0)</f>
        <v>0</v>
      </c>
      <c r="BL25" s="110">
        <f t="shared" si="28"/>
        <v>0</v>
      </c>
      <c r="BM25" s="38">
        <f>IFERROR(IF(BD25="",0,IF(AND(#REF!="OUI",OR($F25="",$F25=0)),"Saisir le nombre de logements",IF($F25&lt;&gt;"",VLOOKUP($D25,'BPU_base (fixe)'!$D$27:$E$32,2,0)*$F25,IF(AND(OR(#REF!="NON",#REF!=""),$F25=""),VLOOKUP($D25,'BPU_base (fixe)'!$D$27:$E$32,2,0))))),0)</f>
        <v>0</v>
      </c>
      <c r="BN25" s="44">
        <f t="shared" si="29"/>
        <v>0</v>
      </c>
      <c r="BO25" s="44">
        <f>IFERROR(IF(BD25="",0,VLOOKUP($D25,'BPU_base (fixe)'!$G$27:$H$32,2,0)*$E25),0)</f>
        <v>0</v>
      </c>
      <c r="BP25" s="79">
        <f t="shared" si="30"/>
        <v>0</v>
      </c>
      <c r="BQ25" s="46">
        <f t="shared" si="31"/>
        <v>0</v>
      </c>
      <c r="BR25" s="44">
        <f>IFERROR(IF(BD25="",0,IF(AND(#REF!="OUI",OR($F25="",$F25=0)),"Saisir le nombre de logements",IF($F25&lt;&gt;"",VLOOKUP($D25,'BPU_base (fixe)'!$E$36:$F$41,2,0)*$F25,IF(AND(OR(#REF!="NON",#REF!=""),$F25=""),VLOOKUP($D25,'BPU_base (fixe)'!$E$36:$F$41,2,0))))),0)</f>
        <v>0</v>
      </c>
      <c r="BS25" s="44">
        <f>+IFERROR(IF(BD25="",0,'BPU_base (fixe)'!$H$39*$E25),0)</f>
        <v>0</v>
      </c>
      <c r="BT25" s="84">
        <f t="shared" si="2"/>
        <v>0</v>
      </c>
      <c r="BU25" s="48">
        <f t="shared" si="32"/>
        <v>0</v>
      </c>
      <c r="BV25" s="61">
        <f t="shared" si="33"/>
        <v>0</v>
      </c>
      <c r="BW25" s="62">
        <f t="shared" si="34"/>
        <v>0</v>
      </c>
      <c r="BX25" s="115">
        <f t="shared" si="35"/>
        <v>0</v>
      </c>
      <c r="BY25" s="121">
        <f>IFERROR(IF('BPU_base (fixe)'!$E$23="OUI",BV25+BL25,0),0)</f>
        <v>0</v>
      </c>
      <c r="BZ25" s="122">
        <f t="shared" si="36"/>
        <v>0</v>
      </c>
      <c r="CA25" s="128">
        <f t="shared" si="37"/>
        <v>0</v>
      </c>
      <c r="CB25" s="151" t="str">
        <f>IFERROR(IF(YEAR('BPU_base (fixe)'!$E$8)=2029,'BPU_base (fixe)'!$E$8,IF(AND(YEAR('BPU_base (fixe)'!$E$8)&lt;2029,YEAR('BPU_base (fixe)'!$H$8)&gt;=2029),DATE(2029,1,1),"")),"")</f>
        <v/>
      </c>
      <c r="CC25" s="33" t="str">
        <f>IFERROR(IF(AND(YEAR(CB25)=2029,'BPU_base (fixe)'!$H$8&gt;=DATE(2029,12,31)),DATE(2029,12,31),IF(AND(YEAR(CB25)=2029,'BPU_base (fixe)'!$H$8&lt;DATE(2029,12,31)),'BPU_base (fixe)'!$H$8,"")),"")</f>
        <v/>
      </c>
      <c r="CD25" s="38">
        <f>IFERROR(IF(CB25="",0,IF('BPU_base (fixe)'!$D$14="Prix fixes",VLOOKUP($D25,'BPU_base (fixe)'!$C$17:$E$21,2,0)*$E25,IF('BPU_base (fixe)'!$D$14="Prix indexé PEG Monthly",(VLOOKUP($D25,'BPU_base (fixe)'!$C$17:$E$21,3,0)+'BPU_base (fixe)'!$J$14)*$E25))),0)</f>
        <v>0</v>
      </c>
      <c r="CE25" s="95">
        <f>IFERROR(IF(CB25="",0,'BPU_base (fixe)'!$G$20*$E25),0)</f>
        <v>0</v>
      </c>
      <c r="CF25" s="95">
        <f>IFERROR(IF(CB25="",0,'BPU_base (fixe)'!$L$20*$E25),0)</f>
        <v>0</v>
      </c>
      <c r="CG25" s="75">
        <f t="shared" si="38"/>
        <v>0</v>
      </c>
      <c r="CH25" s="41">
        <f t="shared" si="39"/>
        <v>0</v>
      </c>
      <c r="CI25" s="108">
        <f>IFERROR(IF(CB25="",0,IF('BPU_base (fixe)'!$E$23="NON","",IF(AND('BPU_base (fixe)'!$E$23="OUI",'BPU_base (fixe)'!$I$23=""),"Compléter le % demandé dans BPU",$E25*'BPU_base (fixe)'!$I$23*'BPU_base (fixe)'!$M$23))),0)</f>
        <v>0</v>
      </c>
      <c r="CJ25" s="110">
        <f t="shared" si="40"/>
        <v>0</v>
      </c>
      <c r="CK25" s="38">
        <f>IFERROR(IF(CB25="",0,IF(AND(#REF!="OUI",OR($F25="",$F25=0)),"Saisir le nombre de logements",IF($F25&lt;&gt;"",VLOOKUP($D25,'BPU_base (fixe)'!$D$27:$E$32,2,0)*$F25,IF(AND(OR(#REF!="NON",#REF!=""),$F25=""),VLOOKUP($D25,'BPU_base (fixe)'!$D$27:$E$32,2,0))))),0)</f>
        <v>0</v>
      </c>
      <c r="CL25" s="44">
        <f t="shared" si="41"/>
        <v>0</v>
      </c>
      <c r="CM25" s="44">
        <f>IFERROR(IF(CB25="",0,VLOOKUP($D25,'BPU_base (fixe)'!$G$27:$H$32,2,0)*$E25),0)</f>
        <v>0</v>
      </c>
      <c r="CN25" s="79">
        <f t="shared" si="42"/>
        <v>0</v>
      </c>
      <c r="CO25" s="46">
        <f t="shared" si="43"/>
        <v>0</v>
      </c>
      <c r="CP25" s="44">
        <f>IFERROR(IF(CB25="",0,IF(AND(#REF!="OUI",OR($F25="",$F25=0)),"Saisir le nombre de logements",IF($F25&lt;&gt;"",VLOOKUP($D25,'BPU_base (fixe)'!$E$36:$F$41,2,0)*$F25,IF(AND(OR(#REF!="NON",#REF!=""),$F25=""),VLOOKUP($D25,'BPU_base (fixe)'!$E$36:$F$41,2,0))))),0)</f>
        <v>0</v>
      </c>
      <c r="CQ25" s="44">
        <f>+IFERROR(IF(CB25="",0,'BPU_base (fixe)'!$H$39*$E25),0)</f>
        <v>0</v>
      </c>
      <c r="CR25" s="84">
        <f t="shared" si="44"/>
        <v>0</v>
      </c>
      <c r="CS25" s="48">
        <f t="shared" si="45"/>
        <v>0</v>
      </c>
      <c r="CT25" s="61">
        <f t="shared" si="46"/>
        <v>0</v>
      </c>
      <c r="CU25" s="62">
        <f t="shared" si="47"/>
        <v>0</v>
      </c>
      <c r="CV25" s="115">
        <f t="shared" si="48"/>
        <v>0</v>
      </c>
      <c r="CW25" s="121">
        <f>IFERROR(IF('BPU_base (fixe)'!$E$23="OUI",CT25+CJ25,0),0)</f>
        <v>0</v>
      </c>
      <c r="CX25" s="122">
        <f t="shared" si="49"/>
        <v>0</v>
      </c>
      <c r="CY25" s="128">
        <f t="shared" si="50"/>
        <v>0</v>
      </c>
      <c r="CZ25" s="151" t="str">
        <f>IFERROR(IF(YEAR('BPU_base (fixe)'!$E$8)=2030,'BPU_base (fixe)'!$E$8,IF(AND(YEAR('BPU_base (fixe)'!$E$8)&lt;2030,YEAR('BPU_base (fixe)'!$H$8)&gt;=2030),DATE(2030,1,1),"")),"")</f>
        <v/>
      </c>
      <c r="DA25" s="33" t="str">
        <f>IFERROR(IF(AND(YEAR(CZ25)=2030,'BPU_base (fixe)'!$H$8&gt;=DATE(2030,12,31)),DATE(2030,12,31),IF(AND(YEAR(CZ25)=2030,'BPU_base (fixe)'!$H$8&lt;DATE(2030,12,31)),'BPU_base (fixe)'!$H$8,"")),"")</f>
        <v/>
      </c>
      <c r="DB25" s="38">
        <f>IFERROR(IF(CZ25="",0,IF('BPU_base (fixe)'!$D$14="Prix fixes",VLOOKUP($D25,'BPU_base (fixe)'!$C$17:$E$21,2,0)*$E25,IF('BPU_base (fixe)'!$D$14="Prix indexé PEG Monthly",(VLOOKUP($D25,'BPU_base (fixe)'!$C$17:$E$21,3,0)+'BPU_base (fixe)'!$J$14)*$E25))),0)</f>
        <v>0</v>
      </c>
      <c r="DC25" s="95">
        <f>IFERROR(IF(CZ25="",0,'BPU_base (fixe)'!$G$20*$E25),0)</f>
        <v>0</v>
      </c>
      <c r="DD25" s="95">
        <f>IFERROR(IF(CZ25="",0,'BPU_base (fixe)'!$M$20*$E25),0)</f>
        <v>0</v>
      </c>
      <c r="DE25" s="75">
        <f t="shared" si="51"/>
        <v>0</v>
      </c>
      <c r="DF25" s="41">
        <f t="shared" si="52"/>
        <v>0</v>
      </c>
      <c r="DG25" s="108">
        <f>IFERROR(IF(CZ25="",0,IF('BPU_base (fixe)'!$E$23="NON","",IF(AND('BPU_base (fixe)'!$E$23="OUI",'BPU_base (fixe)'!$I$23=""),"Compléter le % demandé dans BPU",$E25*'BPU_base (fixe)'!$I$23*'BPU_base (fixe)'!$M$23))),0)</f>
        <v>0</v>
      </c>
      <c r="DH25" s="110">
        <f t="shared" si="53"/>
        <v>0</v>
      </c>
      <c r="DI25" s="38">
        <f>IFERROR(IF(CZ25="",0,IF(AND(#REF!="OUI",OR($F25="",$F25=0)),"Saisir le nombre de logements",IF($F25&lt;&gt;"",VLOOKUP($D25,'BPU_base (fixe)'!$D$27:$E$32,2,0)*$F25,IF(AND(OR(#REF!="NON",#REF!=""),$F25=""),VLOOKUP($D25,'BPU_base (fixe)'!$D$27:$E$32,2,0))))),0)</f>
        <v>0</v>
      </c>
      <c r="DJ25" s="44">
        <f t="shared" si="54"/>
        <v>0</v>
      </c>
      <c r="DK25" s="44">
        <f>IFERROR(IF(CZ25="",0,VLOOKUP($D25,'BPU_base (fixe)'!$G$27:$H$32,2,0)*$E25),0)</f>
        <v>0</v>
      </c>
      <c r="DL25" s="79">
        <f t="shared" si="55"/>
        <v>0</v>
      </c>
      <c r="DM25" s="46">
        <f t="shared" si="56"/>
        <v>0</v>
      </c>
      <c r="DN25" s="44">
        <f>IFERROR(IF(CZ25="",0,IF(AND(#REF!="OUI",OR($F25="",$F25=0)),"Saisir le nombre de logements",IF($F25&lt;&gt;"",VLOOKUP($D25,'BPU_base (fixe)'!$E$36:$F$41,2,0)*$F25,IF(AND(OR(#REF!="NON",#REF!=""),$F25=""),VLOOKUP($D25,'BPU_base (fixe)'!$E$36:$F$41,2,0))))),0)</f>
        <v>0</v>
      </c>
      <c r="DO25" s="44">
        <f>+IFERROR(IF(CZ25="",0,'BPU_base (fixe)'!$H$39*$E25),0)</f>
        <v>0</v>
      </c>
      <c r="DP25" s="84">
        <f t="shared" si="57"/>
        <v>0</v>
      </c>
      <c r="DQ25" s="48">
        <f t="shared" si="58"/>
        <v>0</v>
      </c>
      <c r="DR25" s="61">
        <f t="shared" si="59"/>
        <v>0</v>
      </c>
      <c r="DS25" s="62">
        <f t="shared" si="60"/>
        <v>0</v>
      </c>
      <c r="DT25" s="63">
        <f t="shared" si="61"/>
        <v>0</v>
      </c>
      <c r="DU25" s="121">
        <f>IFERROR(IF('BPU_base (fixe)'!$E$23="OUI",DR25+DH25,0),0)</f>
        <v>0</v>
      </c>
      <c r="DV25" s="122">
        <f t="shared" si="62"/>
        <v>0</v>
      </c>
      <c r="DW25" s="128">
        <f t="shared" si="63"/>
        <v>0</v>
      </c>
    </row>
    <row r="26" spans="2:127" hidden="1">
      <c r="B26" s="30"/>
      <c r="C26" s="19"/>
      <c r="D26" s="19"/>
      <c r="E26" s="92"/>
      <c r="F26" s="98"/>
      <c r="G26" s="159"/>
      <c r="H26" s="151">
        <f>IFERROR(IF(YEAR('BPU_base (fixe)'!$E$8)=2026,'BPU_base (fixe)'!$E$8,""),"")</f>
        <v>46296</v>
      </c>
      <c r="I26" s="33">
        <f>IFERROR(IF(AND(YEAR(H26)=2026,'BPU_base (fixe)'!$H$8&gt;=DATE(2026,12,31)),DATE(2026,12,31),IF(AND(YEAR(H26)=2026,'BPU_base (fixe)'!$H$8&lt;DATE(2026,12,31)),'BPU_base (fixe)'!$H$8,"")),"")</f>
        <v>46387</v>
      </c>
      <c r="J26" s="38">
        <f>IFERROR(IF(H26="",0,IF('BPU_base (fixe)'!$D$14="Prix fixes",VLOOKUP($D26,'BPU_base (fixe)'!$C$17:$E$21,2,0)*$E26,IF('BPU_base (fixe)'!$D$14="Prix indexé PEG Monthly",(VLOOKUP($D26,'BPU_base (fixe)'!$C$17:$E$21,3,0)+'BPU_base (fixe)'!$J$14)*$E26))),0)</f>
        <v>0</v>
      </c>
      <c r="K26" s="95">
        <f>IFERROR(IF(H26="",0,'BPU_base (fixe)'!$G$20*$E26),0)</f>
        <v>0</v>
      </c>
      <c r="L26" s="95">
        <f>IFERROR(IF(H26="",0,'BPU_base (fixe)'!$I$20*$E26),0)</f>
        <v>0</v>
      </c>
      <c r="M26" s="75">
        <f t="shared" si="3"/>
        <v>0</v>
      </c>
      <c r="N26" s="41">
        <f t="shared" si="4"/>
        <v>0</v>
      </c>
      <c r="O26" s="108">
        <f>IFERROR(IF(H26="",0,IF('BPU_base (fixe)'!$E$23="NON","",IF(AND('BPU_base (fixe)'!$E$23="OUI",'BPU_base (fixe)'!$I$23=""),"Compléter le % demandé dans BPU",$E26*'BPU_base (fixe)'!$I$23*'BPU_base (fixe)'!$M$23))),0)</f>
        <v>0</v>
      </c>
      <c r="P26" s="110">
        <f t="shared" si="5"/>
        <v>0</v>
      </c>
      <c r="Q26" s="38">
        <f>IFERROR(IF(H26="",0,IF(AND(#REF!="OUI",OR($F26="",$F26=0)),"Saisir le nombre de logements",IF($F26&lt;&gt;"",VLOOKUP($D26,'BPU_base (fixe)'!$D$27:$E$32,2,0)*$F26,IF(AND(OR(#REF!="NON",#REF!=""),$F26=""),VLOOKUP($D26,'BPU_base (fixe)'!$D$27:$E$32,2,0))))),0)</f>
        <v>0</v>
      </c>
      <c r="R26" s="44">
        <f t="shared" si="6"/>
        <v>0</v>
      </c>
      <c r="S26" s="44">
        <f>IFERROR(IF(H26="",0,VLOOKUP($D26,'BPU_base (fixe)'!$G$27:$H$32,2,0)*$E26),0)</f>
        <v>0</v>
      </c>
      <c r="T26" s="79">
        <f t="shared" si="7"/>
        <v>0</v>
      </c>
      <c r="U26" s="46">
        <f t="shared" si="8"/>
        <v>0</v>
      </c>
      <c r="V26" s="44">
        <f>IFERROR(IF(H26="",0,IF(AND(#REF!="OUI",OR($F26="",$F26=0)),"Saisir le nombre de logements",IF($F26&lt;&gt;"",VLOOKUP($D26,'BPU_base (fixe)'!$E$36:$F$41,2,0)*$F26,IF(AND(OR(#REF!="NON",#REF!=""),$F26=""),VLOOKUP($D26,'BPU_base (fixe)'!$E$36:$F$41,2,0))))),0)</f>
        <v>0</v>
      </c>
      <c r="W26" s="44">
        <f>+IFERROR(IF(H26="",0,'BPU_base (fixe)'!$H$39*$E26),0)</f>
        <v>0</v>
      </c>
      <c r="X26" s="84">
        <f t="shared" si="9"/>
        <v>0</v>
      </c>
      <c r="Y26" s="48">
        <f t="shared" si="10"/>
        <v>0</v>
      </c>
      <c r="Z26" s="61">
        <f t="shared" si="11"/>
        <v>0</v>
      </c>
      <c r="AA26" s="59">
        <f>IFERROR(Z26*'BPU_base (fixe)'!$J$39,0)</f>
        <v>0</v>
      </c>
      <c r="AB26" s="115">
        <f t="shared" si="12"/>
        <v>0</v>
      </c>
      <c r="AC26" s="121">
        <f>IFERROR(IF('BPU_base (fixe)'!$E$23="OUI",Z26+P26,0),0)</f>
        <v>0</v>
      </c>
      <c r="AD26" s="122">
        <f t="shared" si="13"/>
        <v>0</v>
      </c>
      <c r="AE26" s="128">
        <f t="shared" si="14"/>
        <v>0</v>
      </c>
      <c r="AF26" s="151">
        <f>IFERROR(IF(YEAR('BPU_base (fixe)'!$E$8)=2027,'BPU_base (fixe)'!$E$8,IF(AND(YEAR('BPU_base (fixe)'!$E$8)&lt;2027,YEAR('BPU_base (fixe)'!$H$8)&gt;=2027),DATE(2027,1,1),"")),"")</f>
        <v>46388</v>
      </c>
      <c r="AG26" s="33">
        <f>IFERROR(IF(AND(YEAR(AF26)=2027,'BPU_base (fixe)'!$H$8&gt;=DATE(2027,12,31)),DATE(2027,12,31),IF(AND(YEAR(AF26)=2027,'BPU_base (fixe)'!$H$8&lt;DATE(2027,12,31)),'BPU_base (fixe)'!$H$8,"")),"")</f>
        <v>46660</v>
      </c>
      <c r="AH26" s="38">
        <f>IFERROR(IF(AF26="",0,IF('BPU_base (fixe)'!$D$14="Prix fixes",VLOOKUP($D26,'BPU_base (fixe)'!$C$17:$E$21,2,0)*$E26,IF('BPU_base (fixe)'!$D$14="Prix indexé PEG Monthly",(VLOOKUP($D26,'BPU_base (fixe)'!$C$17:$E$21,3,0)+'BPU_base (fixe)'!$J$14)*$E26))),0)</f>
        <v>0</v>
      </c>
      <c r="AI26" s="95">
        <f>IFERROR(IF(AF26="",0,'BPU_base (fixe)'!$G$20*$E26),0)</f>
        <v>0</v>
      </c>
      <c r="AJ26" s="95">
        <f>IFERROR(IF(AF26="",0,'BPU_base (fixe)'!$J$20*$E26),0)</f>
        <v>0</v>
      </c>
      <c r="AK26" s="75">
        <f t="shared" si="15"/>
        <v>0</v>
      </c>
      <c r="AL26" s="41">
        <f t="shared" si="16"/>
        <v>0</v>
      </c>
      <c r="AM26" s="108">
        <f>IFERROR(IF(AF26="",0,IF('BPU_base (fixe)'!$E$23="NON","",IF(AND('BPU_base (fixe)'!$E$23="OUI",'BPU_base (fixe)'!$I$23=""),"Compléter le % demandé dans BPU",$E26*'BPU_base (fixe)'!$I$23*'BPU_base (fixe)'!$M$23))),0)</f>
        <v>0</v>
      </c>
      <c r="AN26" s="110">
        <f t="shared" si="17"/>
        <v>0</v>
      </c>
      <c r="AO26" s="38">
        <f>IFERROR(IF(AF26="",0,IF(AND(#REF!="OUI",OR($F26="",$F26=0)),"Saisir le nombre de logements",IF($F26&lt;&gt;"",VLOOKUP($D26,'BPU_base (fixe)'!$D$27:$E$32,2,0)*$F26,IF(AND(OR(#REF!="NON",#REF!=""),$F26=""),VLOOKUP($D26,'BPU_base (fixe)'!$D$27:$E$32,2,0))))),0)</f>
        <v>0</v>
      </c>
      <c r="AP26" s="44">
        <f t="shared" si="18"/>
        <v>0</v>
      </c>
      <c r="AQ26" s="44">
        <f>IFERROR(IF(AF26="",0,VLOOKUP($D26,'BPU_base (fixe)'!$G$27:$H$32,2,0)*$E26),0)</f>
        <v>0</v>
      </c>
      <c r="AR26" s="79">
        <f t="shared" si="19"/>
        <v>0</v>
      </c>
      <c r="AS26" s="46">
        <f t="shared" si="20"/>
        <v>0</v>
      </c>
      <c r="AT26" s="44">
        <f>IFERROR(IF(AF26="",0,IF(AND(#REF!="OUI",OR($F26="",$F26=0)),"Saisir le nombre de logements",IF($F26&lt;&gt;"",VLOOKUP($D26,'BPU_base (fixe)'!$E$36:$F$41,2,0)*$F26,IF(AND(OR(#REF!="NON",#REF!=""),$F26=""),VLOOKUP($D26,'BPU_base (fixe)'!$E$36:$F$41,2,0))))),0)</f>
        <v>0</v>
      </c>
      <c r="AU26" s="44">
        <f>+IFERROR(IF(AF26="",0,'BPU_base (fixe)'!$H$39*$E26),0)</f>
        <v>0</v>
      </c>
      <c r="AV26" s="84">
        <f t="shared" si="0"/>
        <v>0</v>
      </c>
      <c r="AW26" s="48">
        <f t="shared" si="1"/>
        <v>0</v>
      </c>
      <c r="AX26" s="61">
        <f t="shared" si="21"/>
        <v>0</v>
      </c>
      <c r="AY26" s="62">
        <f t="shared" si="22"/>
        <v>0</v>
      </c>
      <c r="AZ26" s="115">
        <f t="shared" si="23"/>
        <v>0</v>
      </c>
      <c r="BA26" s="121">
        <f>IFERROR(IF('BPU_base (fixe)'!$E$23="OUI",AX26+AN26,0),0)</f>
        <v>0</v>
      </c>
      <c r="BB26" s="122">
        <f t="shared" si="24"/>
        <v>0</v>
      </c>
      <c r="BC26" s="128">
        <f t="shared" si="25"/>
        <v>0</v>
      </c>
      <c r="BD26" s="151" t="str">
        <f>IFERROR(IF(YEAR('BPU_base (fixe)'!$E$8)=2028,'BPU_base (fixe)'!$E$8,IF(AND(YEAR('BPU_base (fixe)'!$E$8)&lt;2028,YEAR('BPU_base (fixe)'!$H$8)&gt;=2028),DATE(2028,1,1),"")),"")</f>
        <v/>
      </c>
      <c r="BE26" s="33" t="str">
        <f>IFERROR(IF(AND(YEAR(BD26)=2028,'BPU_base (fixe)'!$H$8&gt;=DATE(2028,12,31)),DATE(2028,12,31),IF(AND(YEAR(BD26)=2028,'BPU_base (fixe)'!$H$8&lt;DATE(2028,12,31)),'BPU_base (fixe)'!$H$8,"")),"")</f>
        <v/>
      </c>
      <c r="BF26" s="38">
        <f>IFERROR(IF(BD26="",0,IF('BPU_base (fixe)'!$D$14="Prix fixes",VLOOKUP($D26,'BPU_base (fixe)'!$C$17:$E$21,2,0)*$E26,IF('BPU_base (fixe)'!$D$14="Prix indexé PEG Monthly",(VLOOKUP($D26,'BPU_base (fixe)'!$C$17:$E$21,3,0)+'BPU_base (fixe)'!$J$14)*$E26))),0)</f>
        <v>0</v>
      </c>
      <c r="BG26" s="95">
        <f>IFERROR(IF(BD26="",0,'BPU_base (fixe)'!$G$20*$E26),0)</f>
        <v>0</v>
      </c>
      <c r="BH26" s="95">
        <f>IFERROR(IF(BD26="",0,'BPU_base (fixe)'!$K$20*$E26),0)</f>
        <v>0</v>
      </c>
      <c r="BI26" s="75">
        <f t="shared" si="26"/>
        <v>0</v>
      </c>
      <c r="BJ26" s="41">
        <f t="shared" si="27"/>
        <v>0</v>
      </c>
      <c r="BK26" s="108">
        <f>IFERROR(IF(BD26="",0,IF('BPU_base (fixe)'!$E$23="NON","",IF(AND('BPU_base (fixe)'!$E$23="OUI",'BPU_base (fixe)'!$I$23=""),"Compléter le % demandé dans BPU",$E26*'BPU_base (fixe)'!$I$23*'BPU_base (fixe)'!$M$23))),0)</f>
        <v>0</v>
      </c>
      <c r="BL26" s="110">
        <f t="shared" si="28"/>
        <v>0</v>
      </c>
      <c r="BM26" s="38">
        <f>IFERROR(IF(BD26="",0,IF(AND(#REF!="OUI",OR($F26="",$F26=0)),"Saisir le nombre de logements",IF($F26&lt;&gt;"",VLOOKUP($D26,'BPU_base (fixe)'!$D$27:$E$32,2,0)*$F26,IF(AND(OR(#REF!="NON",#REF!=""),$F26=""),VLOOKUP($D26,'BPU_base (fixe)'!$D$27:$E$32,2,0))))),0)</f>
        <v>0</v>
      </c>
      <c r="BN26" s="44">
        <f t="shared" si="29"/>
        <v>0</v>
      </c>
      <c r="BO26" s="44">
        <f>IFERROR(IF(BD26="",0,VLOOKUP($D26,'BPU_base (fixe)'!$G$27:$H$32,2,0)*$E26),0)</f>
        <v>0</v>
      </c>
      <c r="BP26" s="79">
        <f t="shared" si="30"/>
        <v>0</v>
      </c>
      <c r="BQ26" s="46">
        <f t="shared" si="31"/>
        <v>0</v>
      </c>
      <c r="BR26" s="44">
        <f>IFERROR(IF(BD26="",0,IF(AND(#REF!="OUI",OR($F26="",$F26=0)),"Saisir le nombre de logements",IF($F26&lt;&gt;"",VLOOKUP($D26,'BPU_base (fixe)'!$E$36:$F$41,2,0)*$F26,IF(AND(OR(#REF!="NON",#REF!=""),$F26=""),VLOOKUP($D26,'BPU_base (fixe)'!$E$36:$F$41,2,0))))),0)</f>
        <v>0</v>
      </c>
      <c r="BS26" s="44">
        <f>+IFERROR(IF(BD26="",0,'BPU_base (fixe)'!$H$39*$E26),0)</f>
        <v>0</v>
      </c>
      <c r="BT26" s="84">
        <f t="shared" si="2"/>
        <v>0</v>
      </c>
      <c r="BU26" s="48">
        <f t="shared" si="32"/>
        <v>0</v>
      </c>
      <c r="BV26" s="61">
        <f t="shared" si="33"/>
        <v>0</v>
      </c>
      <c r="BW26" s="62">
        <f t="shared" si="34"/>
        <v>0</v>
      </c>
      <c r="BX26" s="115">
        <f t="shared" si="35"/>
        <v>0</v>
      </c>
      <c r="BY26" s="121">
        <f>IFERROR(IF('BPU_base (fixe)'!$E$23="OUI",BV26+BL26,0),0)</f>
        <v>0</v>
      </c>
      <c r="BZ26" s="122">
        <f t="shared" si="36"/>
        <v>0</v>
      </c>
      <c r="CA26" s="128">
        <f t="shared" si="37"/>
        <v>0</v>
      </c>
      <c r="CB26" s="151" t="str">
        <f>IFERROR(IF(YEAR('BPU_base (fixe)'!$E$8)=2029,'BPU_base (fixe)'!$E$8,IF(AND(YEAR('BPU_base (fixe)'!$E$8)&lt;2029,YEAR('BPU_base (fixe)'!$H$8)&gt;=2029),DATE(2029,1,1),"")),"")</f>
        <v/>
      </c>
      <c r="CC26" s="33" t="str">
        <f>IFERROR(IF(AND(YEAR(CB26)=2029,'BPU_base (fixe)'!$H$8&gt;=DATE(2029,12,31)),DATE(2029,12,31),IF(AND(YEAR(CB26)=2029,'BPU_base (fixe)'!$H$8&lt;DATE(2029,12,31)),'BPU_base (fixe)'!$H$8,"")),"")</f>
        <v/>
      </c>
      <c r="CD26" s="38">
        <f>IFERROR(IF(CB26="",0,IF('BPU_base (fixe)'!$D$14="Prix fixes",VLOOKUP($D26,'BPU_base (fixe)'!$C$17:$E$21,2,0)*$E26,IF('BPU_base (fixe)'!$D$14="Prix indexé PEG Monthly",(VLOOKUP($D26,'BPU_base (fixe)'!$C$17:$E$21,3,0)+'BPU_base (fixe)'!$J$14)*$E26))),0)</f>
        <v>0</v>
      </c>
      <c r="CE26" s="95">
        <f>IFERROR(IF(CB26="",0,'BPU_base (fixe)'!$G$20*$E26),0)</f>
        <v>0</v>
      </c>
      <c r="CF26" s="95">
        <f>IFERROR(IF(CB26="",0,'BPU_base (fixe)'!$L$20*$E26),0)</f>
        <v>0</v>
      </c>
      <c r="CG26" s="75">
        <f t="shared" si="38"/>
        <v>0</v>
      </c>
      <c r="CH26" s="41">
        <f t="shared" si="39"/>
        <v>0</v>
      </c>
      <c r="CI26" s="108">
        <f>IFERROR(IF(CB26="",0,IF('BPU_base (fixe)'!$E$23="NON","",IF(AND('BPU_base (fixe)'!$E$23="OUI",'BPU_base (fixe)'!$I$23=""),"Compléter le % demandé dans BPU",$E26*'BPU_base (fixe)'!$I$23*'BPU_base (fixe)'!$M$23))),0)</f>
        <v>0</v>
      </c>
      <c r="CJ26" s="110">
        <f t="shared" si="40"/>
        <v>0</v>
      </c>
      <c r="CK26" s="38">
        <f>IFERROR(IF(CB26="",0,IF(AND(#REF!="OUI",OR($F26="",$F26=0)),"Saisir le nombre de logements",IF($F26&lt;&gt;"",VLOOKUP($D26,'BPU_base (fixe)'!$D$27:$E$32,2,0)*$F26,IF(AND(OR(#REF!="NON",#REF!=""),$F26=""),VLOOKUP($D26,'BPU_base (fixe)'!$D$27:$E$32,2,0))))),0)</f>
        <v>0</v>
      </c>
      <c r="CL26" s="44">
        <f t="shared" si="41"/>
        <v>0</v>
      </c>
      <c r="CM26" s="44">
        <f>IFERROR(IF(CB26="",0,VLOOKUP($D26,'BPU_base (fixe)'!$G$27:$H$32,2,0)*$E26),0)</f>
        <v>0</v>
      </c>
      <c r="CN26" s="79">
        <f t="shared" si="42"/>
        <v>0</v>
      </c>
      <c r="CO26" s="46">
        <f t="shared" si="43"/>
        <v>0</v>
      </c>
      <c r="CP26" s="44">
        <f>IFERROR(IF(CB26="",0,IF(AND(#REF!="OUI",OR($F26="",$F26=0)),"Saisir le nombre de logements",IF($F26&lt;&gt;"",VLOOKUP($D26,'BPU_base (fixe)'!$E$36:$F$41,2,0)*$F26,IF(AND(OR(#REF!="NON",#REF!=""),$F26=""),VLOOKUP($D26,'BPU_base (fixe)'!$E$36:$F$41,2,0))))),0)</f>
        <v>0</v>
      </c>
      <c r="CQ26" s="44">
        <f>+IFERROR(IF(CB26="",0,'BPU_base (fixe)'!$H$39*$E26),0)</f>
        <v>0</v>
      </c>
      <c r="CR26" s="84">
        <f t="shared" si="44"/>
        <v>0</v>
      </c>
      <c r="CS26" s="48">
        <f t="shared" si="45"/>
        <v>0</v>
      </c>
      <c r="CT26" s="61">
        <f t="shared" si="46"/>
        <v>0</v>
      </c>
      <c r="CU26" s="62">
        <f t="shared" si="47"/>
        <v>0</v>
      </c>
      <c r="CV26" s="115">
        <f t="shared" si="48"/>
        <v>0</v>
      </c>
      <c r="CW26" s="121">
        <f>IFERROR(IF('BPU_base (fixe)'!$E$23="OUI",CT26+CJ26,0),0)</f>
        <v>0</v>
      </c>
      <c r="CX26" s="122">
        <f t="shared" si="49"/>
        <v>0</v>
      </c>
      <c r="CY26" s="128">
        <f t="shared" si="50"/>
        <v>0</v>
      </c>
      <c r="CZ26" s="151" t="str">
        <f>IFERROR(IF(YEAR('BPU_base (fixe)'!$E$8)=2030,'BPU_base (fixe)'!$E$8,IF(AND(YEAR('BPU_base (fixe)'!$E$8)&lt;2030,YEAR('BPU_base (fixe)'!$H$8)&gt;=2030),DATE(2030,1,1),"")),"")</f>
        <v/>
      </c>
      <c r="DA26" s="33" t="str">
        <f>IFERROR(IF(AND(YEAR(CZ26)=2030,'BPU_base (fixe)'!$H$8&gt;=DATE(2030,12,31)),DATE(2030,12,31),IF(AND(YEAR(CZ26)=2030,'BPU_base (fixe)'!$H$8&lt;DATE(2030,12,31)),'BPU_base (fixe)'!$H$8,"")),"")</f>
        <v/>
      </c>
      <c r="DB26" s="38">
        <f>IFERROR(IF(CZ26="",0,IF('BPU_base (fixe)'!$D$14="Prix fixes",VLOOKUP($D26,'BPU_base (fixe)'!$C$17:$E$21,2,0)*$E26,IF('BPU_base (fixe)'!$D$14="Prix indexé PEG Monthly",(VLOOKUP($D26,'BPU_base (fixe)'!$C$17:$E$21,3,0)+'BPU_base (fixe)'!$J$14)*$E26))),0)</f>
        <v>0</v>
      </c>
      <c r="DC26" s="95">
        <f>IFERROR(IF(CZ26="",0,'BPU_base (fixe)'!$G$20*$E26),0)</f>
        <v>0</v>
      </c>
      <c r="DD26" s="95">
        <f>IFERROR(IF(CZ26="",0,'BPU_base (fixe)'!$M$20*$E26),0)</f>
        <v>0</v>
      </c>
      <c r="DE26" s="75">
        <f t="shared" si="51"/>
        <v>0</v>
      </c>
      <c r="DF26" s="41">
        <f t="shared" si="52"/>
        <v>0</v>
      </c>
      <c r="DG26" s="108">
        <f>IFERROR(IF(CZ26="",0,IF('BPU_base (fixe)'!$E$23="NON","",IF(AND('BPU_base (fixe)'!$E$23="OUI",'BPU_base (fixe)'!$I$23=""),"Compléter le % demandé dans BPU",$E26*'BPU_base (fixe)'!$I$23*'BPU_base (fixe)'!$M$23))),0)</f>
        <v>0</v>
      </c>
      <c r="DH26" s="110">
        <f t="shared" si="53"/>
        <v>0</v>
      </c>
      <c r="DI26" s="38">
        <f>IFERROR(IF(CZ26="",0,IF(AND(#REF!="OUI",OR($F26="",$F26=0)),"Saisir le nombre de logements",IF($F26&lt;&gt;"",VLOOKUP($D26,'BPU_base (fixe)'!$D$27:$E$32,2,0)*$F26,IF(AND(OR(#REF!="NON",#REF!=""),$F26=""),VLOOKUP($D26,'BPU_base (fixe)'!$D$27:$E$32,2,0))))),0)</f>
        <v>0</v>
      </c>
      <c r="DJ26" s="44">
        <f t="shared" si="54"/>
        <v>0</v>
      </c>
      <c r="DK26" s="44">
        <f>IFERROR(IF(CZ26="",0,VLOOKUP($D26,'BPU_base (fixe)'!$G$27:$H$32,2,0)*$E26),0)</f>
        <v>0</v>
      </c>
      <c r="DL26" s="79">
        <f t="shared" si="55"/>
        <v>0</v>
      </c>
      <c r="DM26" s="46">
        <f t="shared" si="56"/>
        <v>0</v>
      </c>
      <c r="DN26" s="44">
        <f>IFERROR(IF(CZ26="",0,IF(AND(#REF!="OUI",OR($F26="",$F26=0)),"Saisir le nombre de logements",IF($F26&lt;&gt;"",VLOOKUP($D26,'BPU_base (fixe)'!$E$36:$F$41,2,0)*$F26,IF(AND(OR(#REF!="NON",#REF!=""),$F26=""),VLOOKUP($D26,'BPU_base (fixe)'!$E$36:$F$41,2,0))))),0)</f>
        <v>0</v>
      </c>
      <c r="DO26" s="44">
        <f>+IFERROR(IF(CZ26="",0,'BPU_base (fixe)'!$H$39*$E26),0)</f>
        <v>0</v>
      </c>
      <c r="DP26" s="84">
        <f t="shared" si="57"/>
        <v>0</v>
      </c>
      <c r="DQ26" s="48">
        <f t="shared" si="58"/>
        <v>0</v>
      </c>
      <c r="DR26" s="61">
        <f t="shared" si="59"/>
        <v>0</v>
      </c>
      <c r="DS26" s="62">
        <f t="shared" si="60"/>
        <v>0</v>
      </c>
      <c r="DT26" s="63">
        <f t="shared" si="61"/>
        <v>0</v>
      </c>
      <c r="DU26" s="121">
        <f>IFERROR(IF('BPU_base (fixe)'!$E$23="OUI",DR26+DH26,0),0)</f>
        <v>0</v>
      </c>
      <c r="DV26" s="122">
        <f t="shared" si="62"/>
        <v>0</v>
      </c>
      <c r="DW26" s="128">
        <f t="shared" si="63"/>
        <v>0</v>
      </c>
    </row>
    <row r="27" spans="2:127" hidden="1">
      <c r="B27" s="30"/>
      <c r="C27" s="19"/>
      <c r="D27" s="19"/>
      <c r="E27" s="92"/>
      <c r="F27" s="98"/>
      <c r="G27" s="159"/>
      <c r="H27" s="151">
        <f>IFERROR(IF(YEAR('BPU_base (fixe)'!$E$8)=2026,'BPU_base (fixe)'!$E$8,""),"")</f>
        <v>46296</v>
      </c>
      <c r="I27" s="33">
        <f>IFERROR(IF(AND(YEAR(H27)=2026,'BPU_base (fixe)'!$H$8&gt;=DATE(2026,12,31)),DATE(2026,12,31),IF(AND(YEAR(H27)=2026,'BPU_base (fixe)'!$H$8&lt;DATE(2026,12,31)),'BPU_base (fixe)'!$H$8,"")),"")</f>
        <v>46387</v>
      </c>
      <c r="J27" s="38">
        <f>IFERROR(IF(H27="",0,IF('BPU_base (fixe)'!$D$14="Prix fixes",VLOOKUP($D27,'BPU_base (fixe)'!$C$17:$E$21,2,0)*$E27,IF('BPU_base (fixe)'!$D$14="Prix indexé PEG Monthly",(VLOOKUP($D27,'BPU_base (fixe)'!$C$17:$E$21,3,0)+'BPU_base (fixe)'!$J$14)*$E27))),0)</f>
        <v>0</v>
      </c>
      <c r="K27" s="95">
        <f>IFERROR(IF(H27="",0,'BPU_base (fixe)'!$G$20*$E27),0)</f>
        <v>0</v>
      </c>
      <c r="L27" s="95">
        <f>IFERROR(IF(H27="",0,'BPU_base (fixe)'!$I$20*$E27),0)</f>
        <v>0</v>
      </c>
      <c r="M27" s="75">
        <f t="shared" si="3"/>
        <v>0</v>
      </c>
      <c r="N27" s="41">
        <f t="shared" si="4"/>
        <v>0</v>
      </c>
      <c r="O27" s="108">
        <f>IFERROR(IF(H27="",0,IF('BPU_base (fixe)'!$E$23="NON","",IF(AND('BPU_base (fixe)'!$E$23="OUI",'BPU_base (fixe)'!$I$23=""),"Compléter le % demandé dans BPU",$E27*'BPU_base (fixe)'!$I$23*'BPU_base (fixe)'!$M$23))),0)</f>
        <v>0</v>
      </c>
      <c r="P27" s="110">
        <f t="shared" si="5"/>
        <v>0</v>
      </c>
      <c r="Q27" s="38">
        <f>IFERROR(IF(H27="",0,IF(AND(#REF!="OUI",OR($F27="",$F27=0)),"Saisir le nombre de logements",IF($F27&lt;&gt;"",VLOOKUP($D27,'BPU_base (fixe)'!$D$27:$E$32,2,0)*$F27,IF(AND(OR(#REF!="NON",#REF!=""),$F27=""),VLOOKUP($D27,'BPU_base (fixe)'!$D$27:$E$32,2,0))))),0)</f>
        <v>0</v>
      </c>
      <c r="R27" s="44">
        <f t="shared" si="6"/>
        <v>0</v>
      </c>
      <c r="S27" s="44">
        <f>IFERROR(IF(H27="",0,VLOOKUP($D27,'BPU_base (fixe)'!$G$27:$H$32,2,0)*$E27),0)</f>
        <v>0</v>
      </c>
      <c r="T27" s="79">
        <f t="shared" si="7"/>
        <v>0</v>
      </c>
      <c r="U27" s="46">
        <f t="shared" si="8"/>
        <v>0</v>
      </c>
      <c r="V27" s="44">
        <f>IFERROR(IF(H27="",0,IF(AND(#REF!="OUI",OR($F27="",$F27=0)),"Saisir le nombre de logements",IF($F27&lt;&gt;"",VLOOKUP($D27,'BPU_base (fixe)'!$E$36:$F$41,2,0)*$F27,IF(AND(OR(#REF!="NON",#REF!=""),$F27=""),VLOOKUP($D27,'BPU_base (fixe)'!$E$36:$F$41,2,0))))),0)</f>
        <v>0</v>
      </c>
      <c r="W27" s="44">
        <f>+IFERROR(IF(H27="",0,'BPU_base (fixe)'!$H$39*$E27),0)</f>
        <v>0</v>
      </c>
      <c r="X27" s="84">
        <f t="shared" si="9"/>
        <v>0</v>
      </c>
      <c r="Y27" s="48">
        <f t="shared" si="10"/>
        <v>0</v>
      </c>
      <c r="Z27" s="61">
        <f t="shared" si="11"/>
        <v>0</v>
      </c>
      <c r="AA27" s="59">
        <f>IFERROR(Z27*'BPU_base (fixe)'!$J$39,0)</f>
        <v>0</v>
      </c>
      <c r="AB27" s="115">
        <f t="shared" si="12"/>
        <v>0</v>
      </c>
      <c r="AC27" s="121">
        <f>IFERROR(IF('BPU_base (fixe)'!$E$23="OUI",Z27+P27,0),0)</f>
        <v>0</v>
      </c>
      <c r="AD27" s="122">
        <f t="shared" si="13"/>
        <v>0</v>
      </c>
      <c r="AE27" s="128">
        <f t="shared" si="14"/>
        <v>0</v>
      </c>
      <c r="AF27" s="151">
        <f>IFERROR(IF(YEAR('BPU_base (fixe)'!$E$8)=2027,'BPU_base (fixe)'!$E$8,IF(AND(YEAR('BPU_base (fixe)'!$E$8)&lt;2027,YEAR('BPU_base (fixe)'!$H$8)&gt;=2027),DATE(2027,1,1),"")),"")</f>
        <v>46388</v>
      </c>
      <c r="AG27" s="33">
        <f>IFERROR(IF(AND(YEAR(AF27)=2027,'BPU_base (fixe)'!$H$8&gt;=DATE(2027,12,31)),DATE(2027,12,31),IF(AND(YEAR(AF27)=2027,'BPU_base (fixe)'!$H$8&lt;DATE(2027,12,31)),'BPU_base (fixe)'!$H$8,"")),"")</f>
        <v>46660</v>
      </c>
      <c r="AH27" s="38">
        <f>IFERROR(IF(AF27="",0,IF('BPU_base (fixe)'!$D$14="Prix fixes",VLOOKUP($D27,'BPU_base (fixe)'!$C$17:$E$21,2,0)*$E27,IF('BPU_base (fixe)'!$D$14="Prix indexé PEG Monthly",(VLOOKUP($D27,'BPU_base (fixe)'!$C$17:$E$21,3,0)+'BPU_base (fixe)'!$J$14)*$E27))),0)</f>
        <v>0</v>
      </c>
      <c r="AI27" s="95">
        <f>IFERROR(IF(AF27="",0,'BPU_base (fixe)'!$G$20*$E27),0)</f>
        <v>0</v>
      </c>
      <c r="AJ27" s="95">
        <f>IFERROR(IF(AF27="",0,'BPU_base (fixe)'!$J$20*$E27),0)</f>
        <v>0</v>
      </c>
      <c r="AK27" s="75">
        <f t="shared" si="15"/>
        <v>0</v>
      </c>
      <c r="AL27" s="41">
        <f t="shared" si="16"/>
        <v>0</v>
      </c>
      <c r="AM27" s="108">
        <f>IFERROR(IF(AF27="",0,IF('BPU_base (fixe)'!$E$23="NON","",IF(AND('BPU_base (fixe)'!$E$23="OUI",'BPU_base (fixe)'!$I$23=""),"Compléter le % demandé dans BPU",$E27*'BPU_base (fixe)'!$I$23*'BPU_base (fixe)'!$M$23))),0)</f>
        <v>0</v>
      </c>
      <c r="AN27" s="110">
        <f t="shared" si="17"/>
        <v>0</v>
      </c>
      <c r="AO27" s="38">
        <f>IFERROR(IF(AF27="",0,IF(AND(#REF!="OUI",OR($F27="",$F27=0)),"Saisir le nombre de logements",IF($F27&lt;&gt;"",VLOOKUP($D27,'BPU_base (fixe)'!$D$27:$E$32,2,0)*$F27,IF(AND(OR(#REF!="NON",#REF!=""),$F27=""),VLOOKUP($D27,'BPU_base (fixe)'!$D$27:$E$32,2,0))))),0)</f>
        <v>0</v>
      </c>
      <c r="AP27" s="44">
        <f t="shared" si="18"/>
        <v>0</v>
      </c>
      <c r="AQ27" s="44">
        <f>IFERROR(IF(AF27="",0,VLOOKUP($D27,'BPU_base (fixe)'!$G$27:$H$32,2,0)*$E27),0)</f>
        <v>0</v>
      </c>
      <c r="AR27" s="79">
        <f t="shared" si="19"/>
        <v>0</v>
      </c>
      <c r="AS27" s="46">
        <f t="shared" si="20"/>
        <v>0</v>
      </c>
      <c r="AT27" s="44">
        <f>IFERROR(IF(AF27="",0,IF(AND(#REF!="OUI",OR($F27="",$F27=0)),"Saisir le nombre de logements",IF($F27&lt;&gt;"",VLOOKUP($D27,'BPU_base (fixe)'!$E$36:$F$41,2,0)*$F27,IF(AND(OR(#REF!="NON",#REF!=""),$F27=""),VLOOKUP($D27,'BPU_base (fixe)'!$E$36:$F$41,2,0))))),0)</f>
        <v>0</v>
      </c>
      <c r="AU27" s="44">
        <f>+IFERROR(IF(AF27="",0,'BPU_base (fixe)'!$H$39*$E27),0)</f>
        <v>0</v>
      </c>
      <c r="AV27" s="84">
        <f t="shared" si="0"/>
        <v>0</v>
      </c>
      <c r="AW27" s="48">
        <f t="shared" si="1"/>
        <v>0</v>
      </c>
      <c r="AX27" s="61">
        <f t="shared" si="21"/>
        <v>0</v>
      </c>
      <c r="AY27" s="62">
        <f t="shared" si="22"/>
        <v>0</v>
      </c>
      <c r="AZ27" s="115">
        <f t="shared" si="23"/>
        <v>0</v>
      </c>
      <c r="BA27" s="121">
        <f>IFERROR(IF('BPU_base (fixe)'!$E$23="OUI",AX27+AN27,0),0)</f>
        <v>0</v>
      </c>
      <c r="BB27" s="122">
        <f t="shared" si="24"/>
        <v>0</v>
      </c>
      <c r="BC27" s="128">
        <f t="shared" si="25"/>
        <v>0</v>
      </c>
      <c r="BD27" s="151" t="str">
        <f>IFERROR(IF(YEAR('BPU_base (fixe)'!$E$8)=2028,'BPU_base (fixe)'!$E$8,IF(AND(YEAR('BPU_base (fixe)'!$E$8)&lt;2028,YEAR('BPU_base (fixe)'!$H$8)&gt;=2028),DATE(2028,1,1),"")),"")</f>
        <v/>
      </c>
      <c r="BE27" s="33" t="str">
        <f>IFERROR(IF(AND(YEAR(BD27)=2028,'BPU_base (fixe)'!$H$8&gt;=DATE(2028,12,31)),DATE(2028,12,31),IF(AND(YEAR(BD27)=2028,'BPU_base (fixe)'!$H$8&lt;DATE(2028,12,31)),'BPU_base (fixe)'!$H$8,"")),"")</f>
        <v/>
      </c>
      <c r="BF27" s="38">
        <f>IFERROR(IF(BD27="",0,IF('BPU_base (fixe)'!$D$14="Prix fixes",VLOOKUP($D27,'BPU_base (fixe)'!$C$17:$E$21,2,0)*$E27,IF('BPU_base (fixe)'!$D$14="Prix indexé PEG Monthly",(VLOOKUP($D27,'BPU_base (fixe)'!$C$17:$E$21,3,0)+'BPU_base (fixe)'!$J$14)*$E27))),0)</f>
        <v>0</v>
      </c>
      <c r="BG27" s="95">
        <f>IFERROR(IF(BD27="",0,'BPU_base (fixe)'!$G$20*$E27),0)</f>
        <v>0</v>
      </c>
      <c r="BH27" s="95">
        <f>IFERROR(IF(BD27="",0,'BPU_base (fixe)'!$K$20*$E27),0)</f>
        <v>0</v>
      </c>
      <c r="BI27" s="75">
        <f t="shared" si="26"/>
        <v>0</v>
      </c>
      <c r="BJ27" s="41">
        <f t="shared" si="27"/>
        <v>0</v>
      </c>
      <c r="BK27" s="108">
        <f>IFERROR(IF(BD27="",0,IF('BPU_base (fixe)'!$E$23="NON","",IF(AND('BPU_base (fixe)'!$E$23="OUI",'BPU_base (fixe)'!$I$23=""),"Compléter le % demandé dans BPU",$E27*'BPU_base (fixe)'!$I$23*'BPU_base (fixe)'!$M$23))),0)</f>
        <v>0</v>
      </c>
      <c r="BL27" s="110">
        <f t="shared" si="28"/>
        <v>0</v>
      </c>
      <c r="BM27" s="38">
        <f>IFERROR(IF(BD27="",0,IF(AND(#REF!="OUI",OR($F27="",$F27=0)),"Saisir le nombre de logements",IF($F27&lt;&gt;"",VLOOKUP($D27,'BPU_base (fixe)'!$D$27:$E$32,2,0)*$F27,IF(AND(OR(#REF!="NON",#REF!=""),$F27=""),VLOOKUP($D27,'BPU_base (fixe)'!$D$27:$E$32,2,0))))),0)</f>
        <v>0</v>
      </c>
      <c r="BN27" s="44">
        <f t="shared" si="29"/>
        <v>0</v>
      </c>
      <c r="BO27" s="44">
        <f>IFERROR(IF(BD27="",0,VLOOKUP($D27,'BPU_base (fixe)'!$G$27:$H$32,2,0)*$E27),0)</f>
        <v>0</v>
      </c>
      <c r="BP27" s="79">
        <f t="shared" si="30"/>
        <v>0</v>
      </c>
      <c r="BQ27" s="46">
        <f t="shared" si="31"/>
        <v>0</v>
      </c>
      <c r="BR27" s="44">
        <f>IFERROR(IF(BD27="",0,IF(AND(#REF!="OUI",OR($F27="",$F27=0)),"Saisir le nombre de logements",IF($F27&lt;&gt;"",VLOOKUP($D27,'BPU_base (fixe)'!$E$36:$F$41,2,0)*$F27,IF(AND(OR(#REF!="NON",#REF!=""),$F27=""),VLOOKUP($D27,'BPU_base (fixe)'!$E$36:$F$41,2,0))))),0)</f>
        <v>0</v>
      </c>
      <c r="BS27" s="44">
        <f>+IFERROR(IF(BD27="",0,'BPU_base (fixe)'!$H$39*$E27),0)</f>
        <v>0</v>
      </c>
      <c r="BT27" s="84">
        <f t="shared" si="2"/>
        <v>0</v>
      </c>
      <c r="BU27" s="48">
        <f t="shared" si="32"/>
        <v>0</v>
      </c>
      <c r="BV27" s="61">
        <f t="shared" si="33"/>
        <v>0</v>
      </c>
      <c r="BW27" s="62">
        <f t="shared" si="34"/>
        <v>0</v>
      </c>
      <c r="BX27" s="115">
        <f t="shared" si="35"/>
        <v>0</v>
      </c>
      <c r="BY27" s="121">
        <f>IFERROR(IF('BPU_base (fixe)'!$E$23="OUI",BV27+BL27,0),0)</f>
        <v>0</v>
      </c>
      <c r="BZ27" s="122">
        <f t="shared" si="36"/>
        <v>0</v>
      </c>
      <c r="CA27" s="128">
        <f t="shared" si="37"/>
        <v>0</v>
      </c>
      <c r="CB27" s="151" t="str">
        <f>IFERROR(IF(YEAR('BPU_base (fixe)'!$E$8)=2029,'BPU_base (fixe)'!$E$8,IF(AND(YEAR('BPU_base (fixe)'!$E$8)&lt;2029,YEAR('BPU_base (fixe)'!$H$8)&gt;=2029),DATE(2029,1,1),"")),"")</f>
        <v/>
      </c>
      <c r="CC27" s="33" t="str">
        <f>IFERROR(IF(AND(YEAR(CB27)=2029,'BPU_base (fixe)'!$H$8&gt;=DATE(2029,12,31)),DATE(2029,12,31),IF(AND(YEAR(CB27)=2029,'BPU_base (fixe)'!$H$8&lt;DATE(2029,12,31)),'BPU_base (fixe)'!$H$8,"")),"")</f>
        <v/>
      </c>
      <c r="CD27" s="38">
        <f>IFERROR(IF(CB27="",0,IF('BPU_base (fixe)'!$D$14="Prix fixes",VLOOKUP($D27,'BPU_base (fixe)'!$C$17:$E$21,2,0)*$E27,IF('BPU_base (fixe)'!$D$14="Prix indexé PEG Monthly",(VLOOKUP($D27,'BPU_base (fixe)'!$C$17:$E$21,3,0)+'BPU_base (fixe)'!$J$14)*$E27))),0)</f>
        <v>0</v>
      </c>
      <c r="CE27" s="95">
        <f>IFERROR(IF(CB27="",0,'BPU_base (fixe)'!$G$20*$E27),0)</f>
        <v>0</v>
      </c>
      <c r="CF27" s="95">
        <f>IFERROR(IF(CB27="",0,'BPU_base (fixe)'!$L$20*$E27),0)</f>
        <v>0</v>
      </c>
      <c r="CG27" s="75">
        <f t="shared" si="38"/>
        <v>0</v>
      </c>
      <c r="CH27" s="41">
        <f t="shared" si="39"/>
        <v>0</v>
      </c>
      <c r="CI27" s="108">
        <f>IFERROR(IF(CB27="",0,IF('BPU_base (fixe)'!$E$23="NON","",IF(AND('BPU_base (fixe)'!$E$23="OUI",'BPU_base (fixe)'!$I$23=""),"Compléter le % demandé dans BPU",$E27*'BPU_base (fixe)'!$I$23*'BPU_base (fixe)'!$M$23))),0)</f>
        <v>0</v>
      </c>
      <c r="CJ27" s="110">
        <f t="shared" si="40"/>
        <v>0</v>
      </c>
      <c r="CK27" s="38">
        <f>IFERROR(IF(CB27="",0,IF(AND(#REF!="OUI",OR($F27="",$F27=0)),"Saisir le nombre de logements",IF($F27&lt;&gt;"",VLOOKUP($D27,'BPU_base (fixe)'!$D$27:$E$32,2,0)*$F27,IF(AND(OR(#REF!="NON",#REF!=""),$F27=""),VLOOKUP($D27,'BPU_base (fixe)'!$D$27:$E$32,2,0))))),0)</f>
        <v>0</v>
      </c>
      <c r="CL27" s="44">
        <f t="shared" si="41"/>
        <v>0</v>
      </c>
      <c r="CM27" s="44">
        <f>IFERROR(IF(CB27="",0,VLOOKUP($D27,'BPU_base (fixe)'!$G$27:$H$32,2,0)*$E27),0)</f>
        <v>0</v>
      </c>
      <c r="CN27" s="79">
        <f t="shared" si="42"/>
        <v>0</v>
      </c>
      <c r="CO27" s="46">
        <f t="shared" si="43"/>
        <v>0</v>
      </c>
      <c r="CP27" s="44">
        <f>IFERROR(IF(CB27="",0,IF(AND(#REF!="OUI",OR($F27="",$F27=0)),"Saisir le nombre de logements",IF($F27&lt;&gt;"",VLOOKUP($D27,'BPU_base (fixe)'!$E$36:$F$41,2,0)*$F27,IF(AND(OR(#REF!="NON",#REF!=""),$F27=""),VLOOKUP($D27,'BPU_base (fixe)'!$E$36:$F$41,2,0))))),0)</f>
        <v>0</v>
      </c>
      <c r="CQ27" s="44">
        <f>+IFERROR(IF(CB27="",0,'BPU_base (fixe)'!$H$39*$E27),0)</f>
        <v>0</v>
      </c>
      <c r="CR27" s="84">
        <f t="shared" si="44"/>
        <v>0</v>
      </c>
      <c r="CS27" s="48">
        <f t="shared" si="45"/>
        <v>0</v>
      </c>
      <c r="CT27" s="61">
        <f t="shared" si="46"/>
        <v>0</v>
      </c>
      <c r="CU27" s="62">
        <f t="shared" si="47"/>
        <v>0</v>
      </c>
      <c r="CV27" s="115">
        <f t="shared" si="48"/>
        <v>0</v>
      </c>
      <c r="CW27" s="121">
        <f>IFERROR(IF('BPU_base (fixe)'!$E$23="OUI",CT27+CJ27,0),0)</f>
        <v>0</v>
      </c>
      <c r="CX27" s="122">
        <f t="shared" si="49"/>
        <v>0</v>
      </c>
      <c r="CY27" s="128">
        <f t="shared" si="50"/>
        <v>0</v>
      </c>
      <c r="CZ27" s="151" t="str">
        <f>IFERROR(IF(YEAR('BPU_base (fixe)'!$E$8)=2030,'BPU_base (fixe)'!$E$8,IF(AND(YEAR('BPU_base (fixe)'!$E$8)&lt;2030,YEAR('BPU_base (fixe)'!$H$8)&gt;=2030),DATE(2030,1,1),"")),"")</f>
        <v/>
      </c>
      <c r="DA27" s="33" t="str">
        <f>IFERROR(IF(AND(YEAR(CZ27)=2030,'BPU_base (fixe)'!$H$8&gt;=DATE(2030,12,31)),DATE(2030,12,31),IF(AND(YEAR(CZ27)=2030,'BPU_base (fixe)'!$H$8&lt;DATE(2030,12,31)),'BPU_base (fixe)'!$H$8,"")),"")</f>
        <v/>
      </c>
      <c r="DB27" s="38">
        <f>IFERROR(IF(CZ27="",0,IF('BPU_base (fixe)'!$D$14="Prix fixes",VLOOKUP($D27,'BPU_base (fixe)'!$C$17:$E$21,2,0)*$E27,IF('BPU_base (fixe)'!$D$14="Prix indexé PEG Monthly",(VLOOKUP($D27,'BPU_base (fixe)'!$C$17:$E$21,3,0)+'BPU_base (fixe)'!$J$14)*$E27))),0)</f>
        <v>0</v>
      </c>
      <c r="DC27" s="95">
        <f>IFERROR(IF(CZ27="",0,'BPU_base (fixe)'!$G$20*$E27),0)</f>
        <v>0</v>
      </c>
      <c r="DD27" s="95">
        <f>IFERROR(IF(CZ27="",0,'BPU_base (fixe)'!$M$20*$E27),0)</f>
        <v>0</v>
      </c>
      <c r="DE27" s="75">
        <f t="shared" si="51"/>
        <v>0</v>
      </c>
      <c r="DF27" s="41">
        <f t="shared" si="52"/>
        <v>0</v>
      </c>
      <c r="DG27" s="108">
        <f>IFERROR(IF(CZ27="",0,IF('BPU_base (fixe)'!$E$23="NON","",IF(AND('BPU_base (fixe)'!$E$23="OUI",'BPU_base (fixe)'!$I$23=""),"Compléter le % demandé dans BPU",$E27*'BPU_base (fixe)'!$I$23*'BPU_base (fixe)'!$M$23))),0)</f>
        <v>0</v>
      </c>
      <c r="DH27" s="110">
        <f t="shared" si="53"/>
        <v>0</v>
      </c>
      <c r="DI27" s="38">
        <f>IFERROR(IF(CZ27="",0,IF(AND(#REF!="OUI",OR($F27="",$F27=0)),"Saisir le nombre de logements",IF($F27&lt;&gt;"",VLOOKUP($D27,'BPU_base (fixe)'!$D$27:$E$32,2,0)*$F27,IF(AND(OR(#REF!="NON",#REF!=""),$F27=""),VLOOKUP($D27,'BPU_base (fixe)'!$D$27:$E$32,2,0))))),0)</f>
        <v>0</v>
      </c>
      <c r="DJ27" s="44">
        <f t="shared" si="54"/>
        <v>0</v>
      </c>
      <c r="DK27" s="44">
        <f>IFERROR(IF(CZ27="",0,VLOOKUP($D27,'BPU_base (fixe)'!$G$27:$H$32,2,0)*$E27),0)</f>
        <v>0</v>
      </c>
      <c r="DL27" s="79">
        <f>+IFERROR(SUM(DI27:DK27),0)</f>
        <v>0</v>
      </c>
      <c r="DM27" s="46">
        <f>IFERROR(DL27*(DA27-CZ27+1)/365,0)</f>
        <v>0</v>
      </c>
      <c r="DN27" s="44">
        <f>IFERROR(IF(CZ27="",0,IF(AND(#REF!="OUI",OR($F27="",$F27=0)),"Saisir le nombre de logements",IF($F27&lt;&gt;"",VLOOKUP($D27,'BPU_base (fixe)'!$E$36:$F$41,2,0)*$F27,IF(AND(OR(#REF!="NON",#REF!=""),$F27=""),VLOOKUP($D27,'BPU_base (fixe)'!$E$36:$F$41,2,0))))),0)</f>
        <v>0</v>
      </c>
      <c r="DO27" s="44">
        <f>+IFERROR(IF(CZ27="",0,'BPU_base (fixe)'!$H$39*$E27),0)</f>
        <v>0</v>
      </c>
      <c r="DP27" s="84">
        <f t="shared" si="57"/>
        <v>0</v>
      </c>
      <c r="DQ27" s="48">
        <f t="shared" si="58"/>
        <v>0</v>
      </c>
      <c r="DR27" s="61">
        <f t="shared" si="59"/>
        <v>0</v>
      </c>
      <c r="DS27" s="62">
        <f t="shared" si="60"/>
        <v>0</v>
      </c>
      <c r="DT27" s="63">
        <f t="shared" si="61"/>
        <v>0</v>
      </c>
      <c r="DU27" s="121">
        <f>IFERROR(IF('BPU_base (fixe)'!$E$23="OUI",DR27+DH27,0),0)</f>
        <v>0</v>
      </c>
      <c r="DV27" s="122">
        <f t="shared" si="62"/>
        <v>0</v>
      </c>
      <c r="DW27" s="128">
        <f t="shared" si="63"/>
        <v>0</v>
      </c>
    </row>
    <row r="28" spans="2:127" hidden="1">
      <c r="B28" s="30"/>
      <c r="C28" s="19"/>
      <c r="D28" s="19"/>
      <c r="E28" s="92"/>
      <c r="F28" s="98"/>
      <c r="G28" s="159"/>
      <c r="H28" s="151">
        <f>IFERROR(IF(YEAR('BPU_base (fixe)'!$E$8)=2026,'BPU_base (fixe)'!$E$8,""),"")</f>
        <v>46296</v>
      </c>
      <c r="I28" s="33">
        <f>IFERROR(IF(AND(YEAR(H28)=2026,'BPU_base (fixe)'!$H$8&gt;=DATE(2026,12,31)),DATE(2026,12,31),IF(AND(YEAR(H28)=2026,'BPU_base (fixe)'!$H$8&lt;DATE(2026,12,31)),'BPU_base (fixe)'!$H$8,"")),"")</f>
        <v>46387</v>
      </c>
      <c r="J28" s="38">
        <f>IFERROR(IF(H28="",0,IF('BPU_base (fixe)'!$D$14="Prix fixes",VLOOKUP($D28,'BPU_base (fixe)'!$C$17:$E$21,2,0)*$E28,IF('BPU_base (fixe)'!$D$14="Prix indexé PEG Monthly",(VLOOKUP($D28,'BPU_base (fixe)'!$C$17:$E$21,3,0)+'BPU_base (fixe)'!$J$14)*$E28))),0)</f>
        <v>0</v>
      </c>
      <c r="K28" s="95">
        <f>IFERROR(IF(H28="",0,'BPU_base (fixe)'!$G$20*$E28),0)</f>
        <v>0</v>
      </c>
      <c r="L28" s="95">
        <f>IFERROR(IF(H28="",0,'BPU_base (fixe)'!$I$20*$E28),0)</f>
        <v>0</v>
      </c>
      <c r="M28" s="75">
        <f t="shared" si="3"/>
        <v>0</v>
      </c>
      <c r="N28" s="41">
        <f t="shared" si="4"/>
        <v>0</v>
      </c>
      <c r="O28" s="108">
        <f>IFERROR(IF(H28="",0,IF('BPU_base (fixe)'!$E$23="NON","",IF(AND('BPU_base (fixe)'!$E$23="OUI",'BPU_base (fixe)'!$I$23=""),"Compléter le % demandé dans BPU",$E28*'BPU_base (fixe)'!$I$23*'BPU_base (fixe)'!$M$23))),0)</f>
        <v>0</v>
      </c>
      <c r="P28" s="110">
        <f t="shared" si="5"/>
        <v>0</v>
      </c>
      <c r="Q28" s="38">
        <f>IFERROR(IF(H28="",0,IF(AND(#REF!="OUI",OR($F28="",$F28=0)),"Saisir le nombre de logements",IF($F28&lt;&gt;"",VLOOKUP($D28,'BPU_base (fixe)'!$D$27:$E$32,2,0)*$F28,IF(AND(OR(#REF!="NON",#REF!=""),$F28=""),VLOOKUP($D28,'BPU_base (fixe)'!$D$27:$E$32,2,0))))),0)</f>
        <v>0</v>
      </c>
      <c r="R28" s="44">
        <f t="shared" si="6"/>
        <v>0</v>
      </c>
      <c r="S28" s="44">
        <f>IFERROR(IF(H28="",0,VLOOKUP($D28,'BPU_base (fixe)'!$G$27:$H$32,2,0)*$E28),0)</f>
        <v>0</v>
      </c>
      <c r="T28" s="79">
        <f t="shared" si="7"/>
        <v>0</v>
      </c>
      <c r="U28" s="46">
        <f t="shared" si="8"/>
        <v>0</v>
      </c>
      <c r="V28" s="44">
        <f>IFERROR(IF(H28="",0,IF(AND(#REF!="OUI",OR($F28="",$F28=0)),"Saisir le nombre de logements",IF($F28&lt;&gt;"",VLOOKUP($D28,'BPU_base (fixe)'!$E$36:$F$41,2,0)*$F28,IF(AND(OR(#REF!="NON",#REF!=""),$F28=""),VLOOKUP($D28,'BPU_base (fixe)'!$E$36:$F$41,2,0))))),0)</f>
        <v>0</v>
      </c>
      <c r="W28" s="44">
        <f>+IFERROR(IF(H28="",0,'BPU_base (fixe)'!$H$39*$E28),0)</f>
        <v>0</v>
      </c>
      <c r="X28" s="84">
        <f t="shared" si="9"/>
        <v>0</v>
      </c>
      <c r="Y28" s="48">
        <f t="shared" si="10"/>
        <v>0</v>
      </c>
      <c r="Z28" s="61">
        <f t="shared" si="11"/>
        <v>0</v>
      </c>
      <c r="AA28" s="59">
        <f>IFERROR(Z28*'BPU_base (fixe)'!$J$39,0)</f>
        <v>0</v>
      </c>
      <c r="AB28" s="115">
        <f t="shared" si="12"/>
        <v>0</v>
      </c>
      <c r="AC28" s="121">
        <f>IFERROR(IF('BPU_base (fixe)'!$E$23="OUI",Z28+P28,0),0)</f>
        <v>0</v>
      </c>
      <c r="AD28" s="122">
        <f t="shared" si="13"/>
        <v>0</v>
      </c>
      <c r="AE28" s="128">
        <f t="shared" si="14"/>
        <v>0</v>
      </c>
      <c r="AF28" s="151">
        <f>IFERROR(IF(YEAR('BPU_base (fixe)'!$E$8)=2027,'BPU_base (fixe)'!$E$8,IF(AND(YEAR('BPU_base (fixe)'!$E$8)&lt;2027,YEAR('BPU_base (fixe)'!$H$8)&gt;=2027),DATE(2027,1,1),"")),"")</f>
        <v>46388</v>
      </c>
      <c r="AG28" s="33">
        <f>IFERROR(IF(AND(YEAR(AF28)=2027,'BPU_base (fixe)'!$H$8&gt;=DATE(2027,12,31)),DATE(2027,12,31),IF(AND(YEAR(AF28)=2027,'BPU_base (fixe)'!$H$8&lt;DATE(2027,12,31)),'BPU_base (fixe)'!$H$8,"")),"")</f>
        <v>46660</v>
      </c>
      <c r="AH28" s="38">
        <f>IFERROR(IF(AF28="",0,IF('BPU_base (fixe)'!$D$14="Prix fixes",VLOOKUP($D28,'BPU_base (fixe)'!$C$17:$E$21,2,0)*$E28,IF('BPU_base (fixe)'!$D$14="Prix indexé PEG Monthly",(VLOOKUP($D28,'BPU_base (fixe)'!$C$17:$E$21,3,0)+'BPU_base (fixe)'!$J$14)*$E28))),0)</f>
        <v>0</v>
      </c>
      <c r="AI28" s="95">
        <f>IFERROR(IF(AF28="",0,'BPU_base (fixe)'!$G$20*$E28),0)</f>
        <v>0</v>
      </c>
      <c r="AJ28" s="95">
        <f>IFERROR(IF(AF28="",0,'BPU_base (fixe)'!$J$20*$E28),0)</f>
        <v>0</v>
      </c>
      <c r="AK28" s="75">
        <f t="shared" si="15"/>
        <v>0</v>
      </c>
      <c r="AL28" s="41">
        <f t="shared" si="16"/>
        <v>0</v>
      </c>
      <c r="AM28" s="108">
        <f>IFERROR(IF(AF28="",0,IF('BPU_base (fixe)'!$E$23="NON","",IF(AND('BPU_base (fixe)'!$E$23="OUI",'BPU_base (fixe)'!$I$23=""),"Compléter le % demandé dans BPU",$E28*'BPU_base (fixe)'!$I$23*'BPU_base (fixe)'!$M$23))),0)</f>
        <v>0</v>
      </c>
      <c r="AN28" s="110">
        <f t="shared" si="17"/>
        <v>0</v>
      </c>
      <c r="AO28" s="38">
        <f>IFERROR(IF(AF28="",0,IF(AND(#REF!="OUI",OR($F28="",$F28=0)),"Saisir le nombre de logements",IF($F28&lt;&gt;"",VLOOKUP($D28,'BPU_base (fixe)'!$D$27:$E$32,2,0)*$F28,IF(AND(OR(#REF!="NON",#REF!=""),$F28=""),VLOOKUP($D28,'BPU_base (fixe)'!$D$27:$E$32,2,0))))),0)</f>
        <v>0</v>
      </c>
      <c r="AP28" s="44">
        <f t="shared" si="18"/>
        <v>0</v>
      </c>
      <c r="AQ28" s="44">
        <f>IFERROR(IF(AF28="",0,VLOOKUP($D28,'BPU_base (fixe)'!$G$27:$H$32,2,0)*$E28),0)</f>
        <v>0</v>
      </c>
      <c r="AR28" s="79">
        <f t="shared" si="19"/>
        <v>0</v>
      </c>
      <c r="AS28" s="46">
        <f t="shared" si="20"/>
        <v>0</v>
      </c>
      <c r="AT28" s="44">
        <f>IFERROR(IF(AF28="",0,IF(AND(#REF!="OUI",OR($F28="",$F28=0)),"Saisir le nombre de logements",IF($F28&lt;&gt;"",VLOOKUP($D28,'BPU_base (fixe)'!$E$36:$F$41,2,0)*$F28,IF(AND(OR(#REF!="NON",#REF!=""),$F28=""),VLOOKUP($D28,'BPU_base (fixe)'!$E$36:$F$41,2,0))))),0)</f>
        <v>0</v>
      </c>
      <c r="AU28" s="44">
        <f>+IFERROR(IF(AF28="",0,'BPU_base (fixe)'!$H$39*$E28),0)</f>
        <v>0</v>
      </c>
      <c r="AV28" s="84">
        <f t="shared" si="0"/>
        <v>0</v>
      </c>
      <c r="AW28" s="48">
        <f t="shared" si="1"/>
        <v>0</v>
      </c>
      <c r="AX28" s="61">
        <f t="shared" si="21"/>
        <v>0</v>
      </c>
      <c r="AY28" s="62">
        <f t="shared" si="22"/>
        <v>0</v>
      </c>
      <c r="AZ28" s="115">
        <f t="shared" si="23"/>
        <v>0</v>
      </c>
      <c r="BA28" s="121">
        <f>IFERROR(IF('BPU_base (fixe)'!$E$23="OUI",AX28+AN28,0),0)</f>
        <v>0</v>
      </c>
      <c r="BB28" s="122">
        <f t="shared" si="24"/>
        <v>0</v>
      </c>
      <c r="BC28" s="128">
        <f t="shared" si="25"/>
        <v>0</v>
      </c>
      <c r="BD28" s="151" t="str">
        <f>IFERROR(IF(YEAR('BPU_base (fixe)'!$E$8)=2028,'BPU_base (fixe)'!$E$8,IF(AND(YEAR('BPU_base (fixe)'!$E$8)&lt;2028,YEAR('BPU_base (fixe)'!$H$8)&gt;=2028),DATE(2028,1,1),"")),"")</f>
        <v/>
      </c>
      <c r="BE28" s="33" t="str">
        <f>IFERROR(IF(AND(YEAR(BD28)=2028,'BPU_base (fixe)'!$H$8&gt;=DATE(2028,12,31)),DATE(2028,12,31),IF(AND(YEAR(BD28)=2028,'BPU_base (fixe)'!$H$8&lt;DATE(2028,12,31)),'BPU_base (fixe)'!$H$8,"")),"")</f>
        <v/>
      </c>
      <c r="BF28" s="38">
        <f>IFERROR(IF(BD28="",0,IF('BPU_base (fixe)'!$D$14="Prix fixes",VLOOKUP($D28,'BPU_base (fixe)'!$C$17:$E$21,2,0)*$E28,IF('BPU_base (fixe)'!$D$14="Prix indexé PEG Monthly",(VLOOKUP($D28,'BPU_base (fixe)'!$C$17:$E$21,3,0)+'BPU_base (fixe)'!$J$14)*$E28))),0)</f>
        <v>0</v>
      </c>
      <c r="BG28" s="95">
        <f>IFERROR(IF(BD28="",0,'BPU_base (fixe)'!$G$20*$E28),0)</f>
        <v>0</v>
      </c>
      <c r="BH28" s="95">
        <f>IFERROR(IF(BD28="",0,'BPU_base (fixe)'!$K$20*$E28),0)</f>
        <v>0</v>
      </c>
      <c r="BI28" s="75">
        <f t="shared" si="26"/>
        <v>0</v>
      </c>
      <c r="BJ28" s="41">
        <f t="shared" si="27"/>
        <v>0</v>
      </c>
      <c r="BK28" s="108">
        <f>IFERROR(IF(BD28="",0,IF('BPU_base (fixe)'!$E$23="NON","",IF(AND('BPU_base (fixe)'!$E$23="OUI",'BPU_base (fixe)'!$I$23=""),"Compléter le % demandé dans BPU",$E28*'BPU_base (fixe)'!$I$23*'BPU_base (fixe)'!$M$23))),0)</f>
        <v>0</v>
      </c>
      <c r="BL28" s="110">
        <f t="shared" si="28"/>
        <v>0</v>
      </c>
      <c r="BM28" s="38">
        <f>IFERROR(IF(BD28="",0,IF(AND(#REF!="OUI",OR($F28="",$F28=0)),"Saisir le nombre de logements",IF($F28&lt;&gt;"",VLOOKUP($D28,'BPU_base (fixe)'!$D$27:$E$32,2,0)*$F28,IF(AND(OR(#REF!="NON",#REF!=""),$F28=""),VLOOKUP($D28,'BPU_base (fixe)'!$D$27:$E$32,2,0))))),0)</f>
        <v>0</v>
      </c>
      <c r="BN28" s="44">
        <f t="shared" si="29"/>
        <v>0</v>
      </c>
      <c r="BO28" s="44">
        <f>IFERROR(IF(BD28="",0,VLOOKUP($D28,'BPU_base (fixe)'!$G$27:$H$32,2,0)*$E28),0)</f>
        <v>0</v>
      </c>
      <c r="BP28" s="79">
        <f t="shared" si="30"/>
        <v>0</v>
      </c>
      <c r="BQ28" s="46">
        <f t="shared" si="31"/>
        <v>0</v>
      </c>
      <c r="BR28" s="44">
        <f>IFERROR(IF(BD28="",0,IF(AND(#REF!="OUI",OR($F28="",$F28=0)),"Saisir le nombre de logements",IF($F28&lt;&gt;"",VLOOKUP($D28,'BPU_base (fixe)'!$E$36:$F$41,2,0)*$F28,IF(AND(OR(#REF!="NON",#REF!=""),$F28=""),VLOOKUP($D28,'BPU_base (fixe)'!$E$36:$F$41,2,0))))),0)</f>
        <v>0</v>
      </c>
      <c r="BS28" s="44">
        <f>+IFERROR(IF(BD28="",0,'BPU_base (fixe)'!$H$39*$E28),0)</f>
        <v>0</v>
      </c>
      <c r="BT28" s="84">
        <f t="shared" si="2"/>
        <v>0</v>
      </c>
      <c r="BU28" s="48">
        <f t="shared" si="32"/>
        <v>0</v>
      </c>
      <c r="BV28" s="61">
        <f t="shared" si="33"/>
        <v>0</v>
      </c>
      <c r="BW28" s="62">
        <f t="shared" si="34"/>
        <v>0</v>
      </c>
      <c r="BX28" s="115">
        <f t="shared" si="35"/>
        <v>0</v>
      </c>
      <c r="BY28" s="121">
        <f>IFERROR(IF('BPU_base (fixe)'!$E$23="OUI",BV28+BL28,0),0)</f>
        <v>0</v>
      </c>
      <c r="BZ28" s="122">
        <f t="shared" si="36"/>
        <v>0</v>
      </c>
      <c r="CA28" s="128">
        <f t="shared" si="37"/>
        <v>0</v>
      </c>
      <c r="CB28" s="151" t="str">
        <f>IFERROR(IF(YEAR('BPU_base (fixe)'!$E$8)=2029,'BPU_base (fixe)'!$E$8,IF(AND(YEAR('BPU_base (fixe)'!$E$8)&lt;2029,YEAR('BPU_base (fixe)'!$H$8)&gt;=2029),DATE(2029,1,1),"")),"")</f>
        <v/>
      </c>
      <c r="CC28" s="33" t="str">
        <f>IFERROR(IF(AND(YEAR(CB28)=2029,'BPU_base (fixe)'!$H$8&gt;=DATE(2029,12,31)),DATE(2029,12,31),IF(AND(YEAR(CB28)=2029,'BPU_base (fixe)'!$H$8&lt;DATE(2029,12,31)),'BPU_base (fixe)'!$H$8,"")),"")</f>
        <v/>
      </c>
      <c r="CD28" s="38">
        <f>IFERROR(IF(CB28="",0,IF('BPU_base (fixe)'!$D$14="Prix fixes",VLOOKUP($D28,'BPU_base (fixe)'!$C$17:$E$21,2,0)*$E28,IF('BPU_base (fixe)'!$D$14="Prix indexé PEG Monthly",(VLOOKUP($D28,'BPU_base (fixe)'!$C$17:$E$21,3,0)+'BPU_base (fixe)'!$J$14)*$E28))),0)</f>
        <v>0</v>
      </c>
      <c r="CE28" s="95">
        <f>IFERROR(IF(CB28="",0,'BPU_base (fixe)'!$G$20*$E28),0)</f>
        <v>0</v>
      </c>
      <c r="CF28" s="95">
        <f>IFERROR(IF(CB28="",0,'BPU_base (fixe)'!$L$20*$E28),0)</f>
        <v>0</v>
      </c>
      <c r="CG28" s="75">
        <f t="shared" si="38"/>
        <v>0</v>
      </c>
      <c r="CH28" s="41">
        <f t="shared" si="39"/>
        <v>0</v>
      </c>
      <c r="CI28" s="108">
        <f>IFERROR(IF(CB28="",0,IF('BPU_base (fixe)'!$E$23="NON","",IF(AND('BPU_base (fixe)'!$E$23="OUI",'BPU_base (fixe)'!$I$23=""),"Compléter le % demandé dans BPU",$E28*'BPU_base (fixe)'!$I$23*'BPU_base (fixe)'!$M$23))),0)</f>
        <v>0</v>
      </c>
      <c r="CJ28" s="110">
        <f t="shared" si="40"/>
        <v>0</v>
      </c>
      <c r="CK28" s="38">
        <f>IFERROR(IF(CB28="",0,IF(AND(#REF!="OUI",OR($F28="",$F28=0)),"Saisir le nombre de logements",IF($F28&lt;&gt;"",VLOOKUP($D28,'BPU_base (fixe)'!$D$27:$E$32,2,0)*$F28,IF(AND(OR(#REF!="NON",#REF!=""),$F28=""),VLOOKUP($D28,'BPU_base (fixe)'!$D$27:$E$32,2,0))))),0)</f>
        <v>0</v>
      </c>
      <c r="CL28" s="44">
        <f t="shared" si="41"/>
        <v>0</v>
      </c>
      <c r="CM28" s="44">
        <f>IFERROR(IF(CB28="",0,VLOOKUP($D28,'BPU_base (fixe)'!$G$27:$H$32,2,0)*$E28),0)</f>
        <v>0</v>
      </c>
      <c r="CN28" s="79">
        <f t="shared" si="42"/>
        <v>0</v>
      </c>
      <c r="CO28" s="46">
        <f t="shared" si="43"/>
        <v>0</v>
      </c>
      <c r="CP28" s="44">
        <f>IFERROR(IF(CB28="",0,IF(AND(#REF!="OUI",OR($F28="",$F28=0)),"Saisir le nombre de logements",IF($F28&lt;&gt;"",VLOOKUP($D28,'BPU_base (fixe)'!$E$36:$F$41,2,0)*$F28,IF(AND(OR(#REF!="NON",#REF!=""),$F28=""),VLOOKUP($D28,'BPU_base (fixe)'!$E$36:$F$41,2,0))))),0)</f>
        <v>0</v>
      </c>
      <c r="CQ28" s="44">
        <f>+IFERROR(IF(CB28="",0,'BPU_base (fixe)'!$H$39*$E28),0)</f>
        <v>0</v>
      </c>
      <c r="CR28" s="84">
        <f t="shared" si="44"/>
        <v>0</v>
      </c>
      <c r="CS28" s="48">
        <f t="shared" si="45"/>
        <v>0</v>
      </c>
      <c r="CT28" s="61">
        <f t="shared" si="46"/>
        <v>0</v>
      </c>
      <c r="CU28" s="62">
        <f t="shared" si="47"/>
        <v>0</v>
      </c>
      <c r="CV28" s="115">
        <f t="shared" si="48"/>
        <v>0</v>
      </c>
      <c r="CW28" s="121">
        <f>IFERROR(IF('BPU_base (fixe)'!$E$23="OUI",CT28+CJ28,0),0)</f>
        <v>0</v>
      </c>
      <c r="CX28" s="122">
        <f t="shared" si="49"/>
        <v>0</v>
      </c>
      <c r="CY28" s="128">
        <f t="shared" si="50"/>
        <v>0</v>
      </c>
      <c r="CZ28" s="151" t="str">
        <f>IFERROR(IF(YEAR('BPU_base (fixe)'!$E$8)=2030,'BPU_base (fixe)'!$E$8,IF(AND(YEAR('BPU_base (fixe)'!$E$8)&lt;2030,YEAR('BPU_base (fixe)'!$H$8)&gt;=2030),DATE(2030,1,1),"")),"")</f>
        <v/>
      </c>
      <c r="DA28" s="33" t="str">
        <f>IFERROR(IF(AND(YEAR(CZ28)=2030,'BPU_base (fixe)'!$H$8&gt;=DATE(2030,12,31)),DATE(2030,12,31),IF(AND(YEAR(CZ28)=2030,'BPU_base (fixe)'!$H$8&lt;DATE(2030,12,31)),'BPU_base (fixe)'!$H$8,"")),"")</f>
        <v/>
      </c>
      <c r="DB28" s="38">
        <f>IFERROR(IF(CZ28="",0,IF('BPU_base (fixe)'!$D$14="Prix fixes",VLOOKUP($D28,'BPU_base (fixe)'!$C$17:$E$21,2,0)*$E28,IF('BPU_base (fixe)'!$D$14="Prix indexé PEG Monthly",(VLOOKUP($D28,'BPU_base (fixe)'!$C$17:$E$21,3,0)+'BPU_base (fixe)'!$J$14)*$E28))),0)</f>
        <v>0</v>
      </c>
      <c r="DC28" s="95">
        <f>IFERROR(IF(CZ28="",0,'BPU_base (fixe)'!$G$20*$E28),0)</f>
        <v>0</v>
      </c>
      <c r="DD28" s="95">
        <f>IFERROR(IF(CZ28="",0,'BPU_base (fixe)'!$M$20*$E28),0)</f>
        <v>0</v>
      </c>
      <c r="DE28" s="75">
        <f t="shared" si="51"/>
        <v>0</v>
      </c>
      <c r="DF28" s="41">
        <f t="shared" si="52"/>
        <v>0</v>
      </c>
      <c r="DG28" s="108">
        <f>IFERROR(IF(CZ28="",0,IF('BPU_base (fixe)'!$E$23="NON","",IF(AND('BPU_base (fixe)'!$E$23="OUI",'BPU_base (fixe)'!$I$23=""),"Compléter le % demandé dans BPU",$E28*'BPU_base (fixe)'!$I$23*'BPU_base (fixe)'!$M$23))),0)</f>
        <v>0</v>
      </c>
      <c r="DH28" s="110">
        <f t="shared" si="53"/>
        <v>0</v>
      </c>
      <c r="DI28" s="38">
        <f>IFERROR(IF(CZ28="",0,IF(AND(#REF!="OUI",OR($F28="",$F28=0)),"Saisir le nombre de logements",IF($F28&lt;&gt;"",VLOOKUP($D28,'BPU_base (fixe)'!$D$27:$E$32,2,0)*$F28,IF(AND(OR(#REF!="NON",#REF!=""),$F28=""),VLOOKUP($D28,'BPU_base (fixe)'!$D$27:$E$32,2,0))))),0)</f>
        <v>0</v>
      </c>
      <c r="DJ28" s="44">
        <f t="shared" si="54"/>
        <v>0</v>
      </c>
      <c r="DK28" s="44">
        <f>IFERROR(IF(CZ28="",0,VLOOKUP($D28,'BPU_base (fixe)'!$G$27:$H$32,2,0)*$E28),0)</f>
        <v>0</v>
      </c>
      <c r="DL28" s="79">
        <f t="shared" si="55"/>
        <v>0</v>
      </c>
      <c r="DM28" s="46">
        <f t="shared" si="56"/>
        <v>0</v>
      </c>
      <c r="DN28" s="44">
        <f>IFERROR(IF(CZ28="",0,IF(AND(#REF!="OUI",OR($F28="",$F28=0)),"Saisir le nombre de logements",IF($F28&lt;&gt;"",VLOOKUP($D28,'BPU_base (fixe)'!$E$36:$F$41,2,0)*$F28,IF(AND(OR(#REF!="NON",#REF!=""),$F28=""),VLOOKUP($D28,'BPU_base (fixe)'!$E$36:$F$41,2,0))))),0)</f>
        <v>0</v>
      </c>
      <c r="DO28" s="44">
        <f>+IFERROR(IF(CZ28="",0,'BPU_base (fixe)'!$H$39*$E28),0)</f>
        <v>0</v>
      </c>
      <c r="DP28" s="84">
        <f t="shared" si="57"/>
        <v>0</v>
      </c>
      <c r="DQ28" s="48">
        <f t="shared" si="58"/>
        <v>0</v>
      </c>
      <c r="DR28" s="61">
        <f t="shared" si="59"/>
        <v>0</v>
      </c>
      <c r="DS28" s="62">
        <f t="shared" si="60"/>
        <v>0</v>
      </c>
      <c r="DT28" s="63">
        <f t="shared" si="61"/>
        <v>0</v>
      </c>
      <c r="DU28" s="121">
        <f>IFERROR(IF('BPU_base (fixe)'!$E$23="OUI",DR28+DH28,0),0)</f>
        <v>0</v>
      </c>
      <c r="DV28" s="122">
        <f t="shared" si="62"/>
        <v>0</v>
      </c>
      <c r="DW28" s="128">
        <f t="shared" si="63"/>
        <v>0</v>
      </c>
    </row>
    <row r="29" spans="2:127" hidden="1">
      <c r="B29" s="30"/>
      <c r="C29" s="19"/>
      <c r="D29" s="19"/>
      <c r="E29" s="92"/>
      <c r="F29" s="98"/>
      <c r="G29" s="159"/>
      <c r="H29" s="151">
        <f>IFERROR(IF(YEAR('BPU_base (fixe)'!$E$8)=2026,'BPU_base (fixe)'!$E$8,""),"")</f>
        <v>46296</v>
      </c>
      <c r="I29" s="33">
        <f>IFERROR(IF(AND(YEAR(H29)=2026,'BPU_base (fixe)'!$H$8&gt;=DATE(2026,12,31)),DATE(2026,12,31),IF(AND(YEAR(H29)=2026,'BPU_base (fixe)'!$H$8&lt;DATE(2026,12,31)),'BPU_base (fixe)'!$H$8,"")),"")</f>
        <v>46387</v>
      </c>
      <c r="J29" s="38">
        <f>IFERROR(IF(H29="",0,IF('BPU_base (fixe)'!$D$14="Prix fixes",VLOOKUP($D29,'BPU_base (fixe)'!$C$17:$E$21,2,0)*$E29,IF('BPU_base (fixe)'!$D$14="Prix indexé PEG Monthly",(VLOOKUP($D29,'BPU_base (fixe)'!$C$17:$E$21,3,0)+'BPU_base (fixe)'!$J$14)*$E29))),0)</f>
        <v>0</v>
      </c>
      <c r="K29" s="95">
        <f>IFERROR(IF(H29="",0,'BPU_base (fixe)'!$G$20*$E29),0)</f>
        <v>0</v>
      </c>
      <c r="L29" s="95">
        <f>IFERROR(IF(H29="",0,'BPU_base (fixe)'!$I$20*$E29),0)</f>
        <v>0</v>
      </c>
      <c r="M29" s="75">
        <f t="shared" si="3"/>
        <v>0</v>
      </c>
      <c r="N29" s="41">
        <f t="shared" si="4"/>
        <v>0</v>
      </c>
      <c r="O29" s="108">
        <f>IFERROR(IF(H29="",0,IF('BPU_base (fixe)'!$E$23="NON","",IF(AND('BPU_base (fixe)'!$E$23="OUI",'BPU_base (fixe)'!$I$23=""),"Compléter le % demandé dans BPU",$E29*'BPU_base (fixe)'!$I$23*'BPU_base (fixe)'!$M$23))),0)</f>
        <v>0</v>
      </c>
      <c r="P29" s="110">
        <f t="shared" si="5"/>
        <v>0</v>
      </c>
      <c r="Q29" s="38">
        <f>IFERROR(IF(H29="",0,IF(AND(#REF!="OUI",OR($F29="",$F29=0)),"Saisir le nombre de logements",IF($F29&lt;&gt;"",VLOOKUP($D29,'BPU_base (fixe)'!$D$27:$E$32,2,0)*$F29,IF(AND(OR(#REF!="NON",#REF!=""),$F29=""),VLOOKUP($D29,'BPU_base (fixe)'!$D$27:$E$32,2,0))))),0)</f>
        <v>0</v>
      </c>
      <c r="R29" s="44">
        <f t="shared" si="6"/>
        <v>0</v>
      </c>
      <c r="S29" s="44">
        <f>IFERROR(IF(H29="",0,VLOOKUP($D29,'BPU_base (fixe)'!$G$27:$H$32,2,0)*$E29),0)</f>
        <v>0</v>
      </c>
      <c r="T29" s="79">
        <f t="shared" si="7"/>
        <v>0</v>
      </c>
      <c r="U29" s="46">
        <f t="shared" si="8"/>
        <v>0</v>
      </c>
      <c r="V29" s="44">
        <f>IFERROR(IF(H29="",0,IF(AND(#REF!="OUI",OR($F29="",$F29=0)),"Saisir le nombre de logements",IF($F29&lt;&gt;"",VLOOKUP($D29,'BPU_base (fixe)'!$E$36:$F$41,2,0)*$F29,IF(AND(OR(#REF!="NON",#REF!=""),$F29=""),VLOOKUP($D29,'BPU_base (fixe)'!$E$36:$F$41,2,0))))),0)</f>
        <v>0</v>
      </c>
      <c r="W29" s="44">
        <f>+IFERROR(IF(H29="",0,'BPU_base (fixe)'!$H$39*$E29),0)</f>
        <v>0</v>
      </c>
      <c r="X29" s="84">
        <f t="shared" si="9"/>
        <v>0</v>
      </c>
      <c r="Y29" s="48">
        <f t="shared" si="10"/>
        <v>0</v>
      </c>
      <c r="Z29" s="61">
        <f t="shared" si="11"/>
        <v>0</v>
      </c>
      <c r="AA29" s="59">
        <f>IFERROR(Z29*'BPU_base (fixe)'!$J$39,0)</f>
        <v>0</v>
      </c>
      <c r="AB29" s="115">
        <f t="shared" si="12"/>
        <v>0</v>
      </c>
      <c r="AC29" s="121">
        <f>IFERROR(IF('BPU_base (fixe)'!$E$23="OUI",Z29+P29,0),0)</f>
        <v>0</v>
      </c>
      <c r="AD29" s="122">
        <f t="shared" si="13"/>
        <v>0</v>
      </c>
      <c r="AE29" s="128">
        <f t="shared" si="14"/>
        <v>0</v>
      </c>
      <c r="AF29" s="151">
        <f>IFERROR(IF(YEAR('BPU_base (fixe)'!$E$8)=2027,'BPU_base (fixe)'!$E$8,IF(AND(YEAR('BPU_base (fixe)'!$E$8)&lt;2027,YEAR('BPU_base (fixe)'!$H$8)&gt;=2027),DATE(2027,1,1),"")),"")</f>
        <v>46388</v>
      </c>
      <c r="AG29" s="33">
        <f>IFERROR(IF(AND(YEAR(AF29)=2027,'BPU_base (fixe)'!$H$8&gt;=DATE(2027,12,31)),DATE(2027,12,31),IF(AND(YEAR(AF29)=2027,'BPU_base (fixe)'!$H$8&lt;DATE(2027,12,31)),'BPU_base (fixe)'!$H$8,"")),"")</f>
        <v>46660</v>
      </c>
      <c r="AH29" s="38">
        <f>IFERROR(IF(AF29="",0,IF('BPU_base (fixe)'!$D$14="Prix fixes",VLOOKUP($D29,'BPU_base (fixe)'!$C$17:$E$21,2,0)*$E29,IF('BPU_base (fixe)'!$D$14="Prix indexé PEG Monthly",(VLOOKUP($D29,'BPU_base (fixe)'!$C$17:$E$21,3,0)+'BPU_base (fixe)'!$J$14)*$E29))),0)</f>
        <v>0</v>
      </c>
      <c r="AI29" s="95">
        <f>IFERROR(IF(AF29="",0,'BPU_base (fixe)'!$G$20*$E29),0)</f>
        <v>0</v>
      </c>
      <c r="AJ29" s="95">
        <f>IFERROR(IF(AF29="",0,'BPU_base (fixe)'!$J$20*$E29),0)</f>
        <v>0</v>
      </c>
      <c r="AK29" s="75">
        <f t="shared" si="15"/>
        <v>0</v>
      </c>
      <c r="AL29" s="41">
        <f t="shared" si="16"/>
        <v>0</v>
      </c>
      <c r="AM29" s="108">
        <f>IFERROR(IF(AF29="",0,IF('BPU_base (fixe)'!$E$23="NON","",IF(AND('BPU_base (fixe)'!$E$23="OUI",'BPU_base (fixe)'!$I$23=""),"Compléter le % demandé dans BPU",$E29*'BPU_base (fixe)'!$I$23*'BPU_base (fixe)'!$M$23))),0)</f>
        <v>0</v>
      </c>
      <c r="AN29" s="110">
        <f t="shared" si="17"/>
        <v>0</v>
      </c>
      <c r="AO29" s="38">
        <f>IFERROR(IF(AF29="",0,IF(AND(#REF!="OUI",OR($F29="",$F29=0)),"Saisir le nombre de logements",IF($F29&lt;&gt;"",VLOOKUP($D29,'BPU_base (fixe)'!$D$27:$E$32,2,0)*$F29,IF(AND(OR(#REF!="NON",#REF!=""),$F29=""),VLOOKUP($D29,'BPU_base (fixe)'!$D$27:$E$32,2,0))))),0)</f>
        <v>0</v>
      </c>
      <c r="AP29" s="44">
        <f t="shared" si="18"/>
        <v>0</v>
      </c>
      <c r="AQ29" s="44">
        <f>IFERROR(IF(AF29="",0,VLOOKUP($D29,'BPU_base (fixe)'!$G$27:$H$32,2,0)*$E29),0)</f>
        <v>0</v>
      </c>
      <c r="AR29" s="79">
        <f t="shared" si="19"/>
        <v>0</v>
      </c>
      <c r="AS29" s="46">
        <f t="shared" si="20"/>
        <v>0</v>
      </c>
      <c r="AT29" s="44">
        <f>IFERROR(IF(AF29="",0,IF(AND(#REF!="OUI",OR($F29="",$F29=0)),"Saisir le nombre de logements",IF($F29&lt;&gt;"",VLOOKUP($D29,'BPU_base (fixe)'!$E$36:$F$41,2,0)*$F29,IF(AND(OR(#REF!="NON",#REF!=""),$F29=""),VLOOKUP($D29,'BPU_base (fixe)'!$E$36:$F$41,2,0))))),0)</f>
        <v>0</v>
      </c>
      <c r="AU29" s="44">
        <f>+IFERROR(IF(AF29="",0,'BPU_base (fixe)'!$H$39*$E29),0)</f>
        <v>0</v>
      </c>
      <c r="AV29" s="84">
        <f t="shared" si="0"/>
        <v>0</v>
      </c>
      <c r="AW29" s="48">
        <f t="shared" si="1"/>
        <v>0</v>
      </c>
      <c r="AX29" s="61">
        <f t="shared" si="21"/>
        <v>0</v>
      </c>
      <c r="AY29" s="62">
        <f t="shared" si="22"/>
        <v>0</v>
      </c>
      <c r="AZ29" s="115">
        <f t="shared" si="23"/>
        <v>0</v>
      </c>
      <c r="BA29" s="121">
        <f>IFERROR(IF('BPU_base (fixe)'!$E$23="OUI",AX29+AN29,0),0)</f>
        <v>0</v>
      </c>
      <c r="BB29" s="122">
        <f t="shared" si="24"/>
        <v>0</v>
      </c>
      <c r="BC29" s="128">
        <f t="shared" si="25"/>
        <v>0</v>
      </c>
      <c r="BD29" s="151" t="str">
        <f>IFERROR(IF(YEAR('BPU_base (fixe)'!$E$8)=2028,'BPU_base (fixe)'!$E$8,IF(AND(YEAR('BPU_base (fixe)'!$E$8)&lt;2028,YEAR('BPU_base (fixe)'!$H$8)&gt;=2028),DATE(2028,1,1),"")),"")</f>
        <v/>
      </c>
      <c r="BE29" s="33" t="str">
        <f>IFERROR(IF(AND(YEAR(BD29)=2028,'BPU_base (fixe)'!$H$8&gt;=DATE(2028,12,31)),DATE(2028,12,31),IF(AND(YEAR(BD29)=2028,'BPU_base (fixe)'!$H$8&lt;DATE(2028,12,31)),'BPU_base (fixe)'!$H$8,"")),"")</f>
        <v/>
      </c>
      <c r="BF29" s="38">
        <f>IFERROR(IF(BD29="",0,IF('BPU_base (fixe)'!$D$14="Prix fixes",VLOOKUP($D29,'BPU_base (fixe)'!$C$17:$E$21,2,0)*$E29,IF('BPU_base (fixe)'!$D$14="Prix indexé PEG Monthly",(VLOOKUP($D29,'BPU_base (fixe)'!$C$17:$E$21,3,0)+'BPU_base (fixe)'!$J$14)*$E29))),0)</f>
        <v>0</v>
      </c>
      <c r="BG29" s="95">
        <f>IFERROR(IF(BD29="",0,'BPU_base (fixe)'!$G$20*$E29),0)</f>
        <v>0</v>
      </c>
      <c r="BH29" s="95">
        <f>IFERROR(IF(BD29="",0,'BPU_base (fixe)'!$K$20*$E29),0)</f>
        <v>0</v>
      </c>
      <c r="BI29" s="75">
        <f t="shared" si="26"/>
        <v>0</v>
      </c>
      <c r="BJ29" s="41">
        <f>IFERROR(BI29*(BE29-BD29+1)/365,0)</f>
        <v>0</v>
      </c>
      <c r="BK29" s="108">
        <f>IFERROR(IF(BD29="",0,IF('BPU_base (fixe)'!$E$23="NON","",IF(AND('BPU_base (fixe)'!$E$23="OUI",'BPU_base (fixe)'!$I$23=""),"Compléter le % demandé dans BPU",$E29*'BPU_base (fixe)'!$I$23*'BPU_base (fixe)'!$M$23))),0)</f>
        <v>0</v>
      </c>
      <c r="BL29" s="110">
        <f t="shared" si="28"/>
        <v>0</v>
      </c>
      <c r="BM29" s="38">
        <f>IFERROR(IF(BD29="",0,IF(AND(#REF!="OUI",OR($F29="",$F29=0)),"Saisir le nombre de logements",IF($F29&lt;&gt;"",VLOOKUP($D29,'BPU_base (fixe)'!$D$27:$E$32,2,0)*$F29,IF(AND(OR(#REF!="NON",#REF!=""),$F29=""),VLOOKUP($D29,'BPU_base (fixe)'!$D$27:$E$32,2,0))))),0)</f>
        <v>0</v>
      </c>
      <c r="BN29" s="44">
        <f t="shared" si="29"/>
        <v>0</v>
      </c>
      <c r="BO29" s="44">
        <f>IFERROR(IF(BD29="",0,VLOOKUP($D29,'BPU_base (fixe)'!$G$27:$H$32,2,0)*$E29),0)</f>
        <v>0</v>
      </c>
      <c r="BP29" s="79">
        <f t="shared" si="30"/>
        <v>0</v>
      </c>
      <c r="BQ29" s="46">
        <f t="shared" si="31"/>
        <v>0</v>
      </c>
      <c r="BR29" s="44">
        <f>IFERROR(IF(BD29="",0,IF(AND(#REF!="OUI",OR($F29="",$F29=0)),"Saisir le nombre de logements",IF($F29&lt;&gt;"",VLOOKUP($D29,'BPU_base (fixe)'!$E$36:$F$41,2,0)*$F29,IF(AND(OR(#REF!="NON",#REF!=""),$F29=""),VLOOKUP($D29,'BPU_base (fixe)'!$E$36:$F$41,2,0))))),0)</f>
        <v>0</v>
      </c>
      <c r="BS29" s="44">
        <f>+IFERROR(IF(BD29="",0,'BPU_base (fixe)'!$H$39*$E29),0)</f>
        <v>0</v>
      </c>
      <c r="BT29" s="84">
        <f t="shared" si="2"/>
        <v>0</v>
      </c>
      <c r="BU29" s="48">
        <f t="shared" si="32"/>
        <v>0</v>
      </c>
      <c r="BV29" s="61">
        <f t="shared" si="33"/>
        <v>0</v>
      </c>
      <c r="BW29" s="62">
        <f t="shared" si="34"/>
        <v>0</v>
      </c>
      <c r="BX29" s="115">
        <f t="shared" si="35"/>
        <v>0</v>
      </c>
      <c r="BY29" s="121">
        <f>IFERROR(IF('BPU_base (fixe)'!$E$23="OUI",BV29+BL29,0),0)</f>
        <v>0</v>
      </c>
      <c r="BZ29" s="122">
        <f t="shared" si="36"/>
        <v>0</v>
      </c>
      <c r="CA29" s="128">
        <f t="shared" si="37"/>
        <v>0</v>
      </c>
      <c r="CB29" s="151" t="str">
        <f>IFERROR(IF(YEAR('BPU_base (fixe)'!$E$8)=2029,'BPU_base (fixe)'!$E$8,IF(AND(YEAR('BPU_base (fixe)'!$E$8)&lt;2029,YEAR('BPU_base (fixe)'!$H$8)&gt;=2029),DATE(2029,1,1),"")),"")</f>
        <v/>
      </c>
      <c r="CC29" s="33" t="str">
        <f>IFERROR(IF(AND(YEAR(CB29)=2029,'BPU_base (fixe)'!$H$8&gt;=DATE(2029,12,31)),DATE(2029,12,31),IF(AND(YEAR(CB29)=2029,'BPU_base (fixe)'!$H$8&lt;DATE(2029,12,31)),'BPU_base (fixe)'!$H$8,"")),"")</f>
        <v/>
      </c>
      <c r="CD29" s="38">
        <f>IFERROR(IF(CB29="",0,IF('BPU_base (fixe)'!$D$14="Prix fixes",VLOOKUP($D29,'BPU_base (fixe)'!$C$17:$E$21,2,0)*$E29,IF('BPU_base (fixe)'!$D$14="Prix indexé PEG Monthly",(VLOOKUP($D29,'BPU_base (fixe)'!$C$17:$E$21,3,0)+'BPU_base (fixe)'!$J$14)*$E29))),0)</f>
        <v>0</v>
      </c>
      <c r="CE29" s="95">
        <f>IFERROR(IF(CB29="",0,'BPU_base (fixe)'!$G$20*$E29),0)</f>
        <v>0</v>
      </c>
      <c r="CF29" s="95">
        <f>IFERROR(IF(CB29="",0,'BPU_base (fixe)'!$L$20*$E29),0)</f>
        <v>0</v>
      </c>
      <c r="CG29" s="75">
        <f t="shared" si="38"/>
        <v>0</v>
      </c>
      <c r="CH29" s="41">
        <f>IFERROR(CG29*(CC29-CB29+1)/365,0)</f>
        <v>0</v>
      </c>
      <c r="CI29" s="108">
        <f>IFERROR(IF(CB29="",0,IF('BPU_base (fixe)'!$E$23="NON","",IF(AND('BPU_base (fixe)'!$E$23="OUI",'BPU_base (fixe)'!$I$23=""),"Compléter le % demandé dans BPU",$E29*'BPU_base (fixe)'!$I$23*'BPU_base (fixe)'!$M$23))),0)</f>
        <v>0</v>
      </c>
      <c r="CJ29" s="110">
        <f t="shared" si="40"/>
        <v>0</v>
      </c>
      <c r="CK29" s="38">
        <f>IFERROR(IF(CB29="",0,IF(AND(#REF!="OUI",OR($F29="",$F29=0)),"Saisir le nombre de logements",IF($F29&lt;&gt;"",VLOOKUP($D29,'BPU_base (fixe)'!$D$27:$E$32,2,0)*$F29,IF(AND(OR(#REF!="NON",#REF!=""),$F29=""),VLOOKUP($D29,'BPU_base (fixe)'!$D$27:$E$32,2,0))))),0)</f>
        <v>0</v>
      </c>
      <c r="CL29" s="44">
        <f t="shared" si="41"/>
        <v>0</v>
      </c>
      <c r="CM29" s="44">
        <f>IFERROR(IF(CB29="",0,VLOOKUP($D29,'BPU_base (fixe)'!$G$27:$H$32,2,0)*$E29),0)</f>
        <v>0</v>
      </c>
      <c r="CN29" s="79">
        <f t="shared" si="42"/>
        <v>0</v>
      </c>
      <c r="CO29" s="46">
        <f t="shared" si="43"/>
        <v>0</v>
      </c>
      <c r="CP29" s="44">
        <f>IFERROR(IF(CB29="",0,IF(AND(#REF!="OUI",OR($F29="",$F29=0)),"Saisir le nombre de logements",IF($F29&lt;&gt;"",VLOOKUP($D29,'BPU_base (fixe)'!$E$36:$F$41,2,0)*$F29,IF(AND(OR(#REF!="NON",#REF!=""),$F29=""),VLOOKUP($D29,'BPU_base (fixe)'!$E$36:$F$41,2,0))))),0)</f>
        <v>0</v>
      </c>
      <c r="CQ29" s="44">
        <f>+IFERROR(IF(CB29="",0,'BPU_base (fixe)'!$H$39*$E29),0)</f>
        <v>0</v>
      </c>
      <c r="CR29" s="84">
        <f t="shared" si="44"/>
        <v>0</v>
      </c>
      <c r="CS29" s="48">
        <f t="shared" si="45"/>
        <v>0</v>
      </c>
      <c r="CT29" s="61">
        <f t="shared" si="46"/>
        <v>0</v>
      </c>
      <c r="CU29" s="62">
        <f t="shared" si="47"/>
        <v>0</v>
      </c>
      <c r="CV29" s="115">
        <f t="shared" si="48"/>
        <v>0</v>
      </c>
      <c r="CW29" s="121">
        <f>IFERROR(IF('BPU_base (fixe)'!$E$23="OUI",CT29+CJ29,0),0)</f>
        <v>0</v>
      </c>
      <c r="CX29" s="122">
        <f t="shared" si="49"/>
        <v>0</v>
      </c>
      <c r="CY29" s="128">
        <f t="shared" si="50"/>
        <v>0</v>
      </c>
      <c r="CZ29" s="151" t="str">
        <f>IFERROR(IF(YEAR('BPU_base (fixe)'!$E$8)=2030,'BPU_base (fixe)'!$E$8,IF(AND(YEAR('BPU_base (fixe)'!$E$8)&lt;2030,YEAR('BPU_base (fixe)'!$H$8)&gt;=2030),DATE(2030,1,1),"")),"")</f>
        <v/>
      </c>
      <c r="DA29" s="33" t="str">
        <f>IFERROR(IF(AND(YEAR(CZ29)=2030,'BPU_base (fixe)'!$H$8&gt;=DATE(2030,12,31)),DATE(2030,12,31),IF(AND(YEAR(CZ29)=2030,'BPU_base (fixe)'!$H$8&lt;DATE(2030,12,31)),'BPU_base (fixe)'!$H$8,"")),"")</f>
        <v/>
      </c>
      <c r="DB29" s="38">
        <f>IFERROR(IF(CZ29="",0,IF('BPU_base (fixe)'!$D$14="Prix fixes",VLOOKUP($D29,'BPU_base (fixe)'!$C$17:$E$21,2,0)*$E29,IF('BPU_base (fixe)'!$D$14="Prix indexé PEG Monthly",(VLOOKUP($D29,'BPU_base (fixe)'!$C$17:$E$21,3,0)+'BPU_base (fixe)'!$J$14)*$E29))),0)</f>
        <v>0</v>
      </c>
      <c r="DC29" s="95">
        <f>IFERROR(IF(CZ29="",0,'BPU_base (fixe)'!$G$20*$E29),0)</f>
        <v>0</v>
      </c>
      <c r="DD29" s="95">
        <f>IFERROR(IF(CZ29="",0,'BPU_base (fixe)'!$M$20*$E29),0)</f>
        <v>0</v>
      </c>
      <c r="DE29" s="75">
        <f t="shared" si="51"/>
        <v>0</v>
      </c>
      <c r="DF29" s="41">
        <f>IFERROR(DE29*(DA29-CZ29+1)/365,0)</f>
        <v>0</v>
      </c>
      <c r="DG29" s="108">
        <f>IFERROR(IF(CZ29="",0,IF('BPU_base (fixe)'!$E$23="NON","",IF(AND('BPU_base (fixe)'!$E$23="OUI",'BPU_base (fixe)'!$I$23=""),"Compléter le % demandé dans BPU",$E29*'BPU_base (fixe)'!$I$23*'BPU_base (fixe)'!$M$23))),0)</f>
        <v>0</v>
      </c>
      <c r="DH29" s="110">
        <f t="shared" si="53"/>
        <v>0</v>
      </c>
      <c r="DI29" s="38">
        <f>IFERROR(IF(CZ29="",0,IF(AND(#REF!="OUI",OR($F29="",$F29=0)),"Saisir le nombre de logements",IF($F29&lt;&gt;"",VLOOKUP($D29,'BPU_base (fixe)'!$D$27:$E$32,2,0)*$F29,IF(AND(OR(#REF!="NON",#REF!=""),$F29=""),VLOOKUP($D29,'BPU_base (fixe)'!$D$27:$E$32,2,0))))),0)</f>
        <v>0</v>
      </c>
      <c r="DJ29" s="44">
        <f t="shared" si="54"/>
        <v>0</v>
      </c>
      <c r="DK29" s="44">
        <f>IFERROR(IF(CZ29="",0,VLOOKUP($D29,'BPU_base (fixe)'!$G$27:$H$32,2,0)*$E29),0)</f>
        <v>0</v>
      </c>
      <c r="DL29" s="79">
        <f t="shared" si="55"/>
        <v>0</v>
      </c>
      <c r="DM29" s="46">
        <f t="shared" si="56"/>
        <v>0</v>
      </c>
      <c r="DN29" s="44">
        <f>IFERROR(IF(CZ29="",0,IF(AND(#REF!="OUI",OR($F29="",$F29=0)),"Saisir le nombre de logements",IF($F29&lt;&gt;"",VLOOKUP($D29,'BPU_base (fixe)'!$E$36:$F$41,2,0)*$F29,IF(AND(OR(#REF!="NON",#REF!=""),$F29=""),VLOOKUP($D29,'BPU_base (fixe)'!$E$36:$F$41,2,0))))),0)</f>
        <v>0</v>
      </c>
      <c r="DO29" s="44">
        <f>+IFERROR(IF(CZ29="",0,'BPU_base (fixe)'!$H$39*$E29),0)</f>
        <v>0</v>
      </c>
      <c r="DP29" s="84">
        <f t="shared" si="57"/>
        <v>0</v>
      </c>
      <c r="DQ29" s="48">
        <f t="shared" si="58"/>
        <v>0</v>
      </c>
      <c r="DR29" s="61">
        <f t="shared" si="59"/>
        <v>0</v>
      </c>
      <c r="DS29" s="62">
        <f t="shared" si="60"/>
        <v>0</v>
      </c>
      <c r="DT29" s="63">
        <f t="shared" si="61"/>
        <v>0</v>
      </c>
      <c r="DU29" s="121">
        <f>IFERROR(IF('BPU_base (fixe)'!$E$23="OUI",DR29+DH29,0),0)</f>
        <v>0</v>
      </c>
      <c r="DV29" s="122">
        <f t="shared" si="62"/>
        <v>0</v>
      </c>
      <c r="DW29" s="128">
        <f t="shared" si="63"/>
        <v>0</v>
      </c>
    </row>
    <row r="30" spans="2:127" hidden="1">
      <c r="B30" s="30"/>
      <c r="C30" s="19"/>
      <c r="D30" s="19"/>
      <c r="E30" s="92"/>
      <c r="F30" s="98"/>
      <c r="G30" s="159"/>
      <c r="H30" s="151">
        <f>IFERROR(IF(YEAR('BPU_base (fixe)'!$E$8)=2026,'BPU_base (fixe)'!$E$8,""),"")</f>
        <v>46296</v>
      </c>
      <c r="I30" s="33">
        <f>IFERROR(IF(AND(YEAR(H30)=2026,'BPU_base (fixe)'!$H$8&gt;=DATE(2026,12,31)),DATE(2026,12,31),IF(AND(YEAR(H30)=2026,'BPU_base (fixe)'!$H$8&lt;DATE(2026,12,31)),'BPU_base (fixe)'!$H$8,"")),"")</f>
        <v>46387</v>
      </c>
      <c r="J30" s="38">
        <f>IFERROR(IF(H30="",0,IF('BPU_base (fixe)'!$D$14="Prix fixes",VLOOKUP($D30,'BPU_base (fixe)'!$C$17:$E$21,2,0)*$E30,IF('BPU_base (fixe)'!$D$14="Prix indexé PEG Monthly",(VLOOKUP($D30,'BPU_base (fixe)'!$C$17:$E$21,3,0)+'BPU_base (fixe)'!$J$14)*$E30))),0)</f>
        <v>0</v>
      </c>
      <c r="K30" s="95">
        <f>IFERROR(IF(H30="",0,'BPU_base (fixe)'!$G$20*$E30),0)</f>
        <v>0</v>
      </c>
      <c r="L30" s="95">
        <f>IFERROR(IF(H30="",0,'BPU_base (fixe)'!$I$20*$E30),0)</f>
        <v>0</v>
      </c>
      <c r="M30" s="75">
        <f t="shared" si="3"/>
        <v>0</v>
      </c>
      <c r="N30" s="41">
        <f t="shared" si="4"/>
        <v>0</v>
      </c>
      <c r="O30" s="108">
        <f>IFERROR(IF(H30="",0,IF('BPU_base (fixe)'!$E$23="NON","",IF(AND('BPU_base (fixe)'!$E$23="OUI",'BPU_base (fixe)'!$I$23=""),"Compléter le % demandé dans BPU",$E30*'BPU_base (fixe)'!$I$23*'BPU_base (fixe)'!$M$23))),0)</f>
        <v>0</v>
      </c>
      <c r="P30" s="110">
        <f t="shared" si="5"/>
        <v>0</v>
      </c>
      <c r="Q30" s="38">
        <f>IFERROR(IF(H30="",0,IF(AND(#REF!="OUI",OR($F30="",$F30=0)),"Saisir le nombre de logements",IF($F30&lt;&gt;"",VLOOKUP($D30,'BPU_base (fixe)'!$D$27:$E$32,2,0)*$F30,IF(AND(OR(#REF!="NON",#REF!=""),$F30=""),VLOOKUP($D30,'BPU_base (fixe)'!$D$27:$E$32,2,0))))),0)</f>
        <v>0</v>
      </c>
      <c r="R30" s="44">
        <f t="shared" si="6"/>
        <v>0</v>
      </c>
      <c r="S30" s="44">
        <f>IFERROR(IF(H30="",0,VLOOKUP($D30,'BPU_base (fixe)'!$G$27:$H$32,2,0)*$E30),0)</f>
        <v>0</v>
      </c>
      <c r="T30" s="79">
        <f t="shared" si="7"/>
        <v>0</v>
      </c>
      <c r="U30" s="46">
        <f t="shared" si="8"/>
        <v>0</v>
      </c>
      <c r="V30" s="44">
        <f>IFERROR(IF(H30="",0,IF(AND(#REF!="OUI",OR($F30="",$F30=0)),"Saisir le nombre de logements",IF($F30&lt;&gt;"",VLOOKUP($D30,'BPU_base (fixe)'!$E$36:$F$41,2,0)*$F30,IF(AND(OR(#REF!="NON",#REF!=""),$F30=""),VLOOKUP($D30,'BPU_base (fixe)'!$E$36:$F$41,2,0))))),0)</f>
        <v>0</v>
      </c>
      <c r="W30" s="44">
        <f>+IFERROR(IF(H30="",0,'BPU_base (fixe)'!$H$39*$E30),0)</f>
        <v>0</v>
      </c>
      <c r="X30" s="84">
        <f t="shared" si="9"/>
        <v>0</v>
      </c>
      <c r="Y30" s="48">
        <f t="shared" si="10"/>
        <v>0</v>
      </c>
      <c r="Z30" s="61">
        <f t="shared" si="11"/>
        <v>0</v>
      </c>
      <c r="AA30" s="59">
        <f>IFERROR(Z30*'BPU_base (fixe)'!$J$39,0)</f>
        <v>0</v>
      </c>
      <c r="AB30" s="115">
        <f t="shared" si="12"/>
        <v>0</v>
      </c>
      <c r="AC30" s="121">
        <f>IFERROR(IF('BPU_base (fixe)'!$E$23="OUI",Z30+P30,0),0)</f>
        <v>0</v>
      </c>
      <c r="AD30" s="122">
        <f t="shared" si="13"/>
        <v>0</v>
      </c>
      <c r="AE30" s="128">
        <f t="shared" si="14"/>
        <v>0</v>
      </c>
      <c r="AF30" s="151">
        <f>IFERROR(IF(YEAR('BPU_base (fixe)'!$E$8)=2027,'BPU_base (fixe)'!$E$8,IF(AND(YEAR('BPU_base (fixe)'!$E$8)&lt;2027,YEAR('BPU_base (fixe)'!$H$8)&gt;=2027),DATE(2027,1,1),"")),"")</f>
        <v>46388</v>
      </c>
      <c r="AG30" s="33">
        <f>IFERROR(IF(AND(YEAR(AF30)=2027,'BPU_base (fixe)'!$H$8&gt;=DATE(2027,12,31)),DATE(2027,12,31),IF(AND(YEAR(AF30)=2027,'BPU_base (fixe)'!$H$8&lt;DATE(2027,12,31)),'BPU_base (fixe)'!$H$8,"")),"")</f>
        <v>46660</v>
      </c>
      <c r="AH30" s="38">
        <f>IFERROR(IF(AF30="",0,IF('BPU_base (fixe)'!$D$14="Prix fixes",VLOOKUP($D30,'BPU_base (fixe)'!$C$17:$E$21,2,0)*$E30,IF('BPU_base (fixe)'!$D$14="Prix indexé PEG Monthly",(VLOOKUP($D30,'BPU_base (fixe)'!$C$17:$E$21,3,0)+'BPU_base (fixe)'!$J$14)*$E30))),0)</f>
        <v>0</v>
      </c>
      <c r="AI30" s="95">
        <f>IFERROR(IF(AF30="",0,'BPU_base (fixe)'!$G$20*$E30),0)</f>
        <v>0</v>
      </c>
      <c r="AJ30" s="95">
        <f>IFERROR(IF(AF30="",0,'BPU_base (fixe)'!$J$20*$E30),0)</f>
        <v>0</v>
      </c>
      <c r="AK30" s="75">
        <f t="shared" si="15"/>
        <v>0</v>
      </c>
      <c r="AL30" s="41">
        <f t="shared" si="16"/>
        <v>0</v>
      </c>
      <c r="AM30" s="108">
        <f>IFERROR(IF(AF30="",0,IF('BPU_base (fixe)'!$E$23="NON","",IF(AND('BPU_base (fixe)'!$E$23="OUI",'BPU_base (fixe)'!$I$23=""),"Compléter le % demandé dans BPU",$E30*'BPU_base (fixe)'!$I$23*'BPU_base (fixe)'!$M$23))),0)</f>
        <v>0</v>
      </c>
      <c r="AN30" s="110">
        <f t="shared" si="17"/>
        <v>0</v>
      </c>
      <c r="AO30" s="38">
        <f>IFERROR(IF(AF30="",0,IF(AND(#REF!="OUI",OR($F30="",$F30=0)),"Saisir le nombre de logements",IF($F30&lt;&gt;"",VLOOKUP($D30,'BPU_base (fixe)'!$D$27:$E$32,2,0)*$F30,IF(AND(OR(#REF!="NON",#REF!=""),$F30=""),VLOOKUP($D30,'BPU_base (fixe)'!$D$27:$E$32,2,0))))),0)</f>
        <v>0</v>
      </c>
      <c r="AP30" s="44">
        <f t="shared" si="18"/>
        <v>0</v>
      </c>
      <c r="AQ30" s="44">
        <f>IFERROR(IF(AF30="",0,VLOOKUP($D30,'BPU_base (fixe)'!$G$27:$H$32,2,0)*$E30),0)</f>
        <v>0</v>
      </c>
      <c r="AR30" s="79">
        <f t="shared" si="19"/>
        <v>0</v>
      </c>
      <c r="AS30" s="46">
        <f t="shared" si="20"/>
        <v>0</v>
      </c>
      <c r="AT30" s="44">
        <f>IFERROR(IF(AF30="",0,IF(AND(#REF!="OUI",OR($F30="",$F30=0)),"Saisir le nombre de logements",IF($F30&lt;&gt;"",VLOOKUP($D30,'BPU_base (fixe)'!$E$36:$F$41,2,0)*$F30,IF(AND(OR(#REF!="NON",#REF!=""),$F30=""),VLOOKUP($D30,'BPU_base (fixe)'!$E$36:$F$41,2,0))))),0)</f>
        <v>0</v>
      </c>
      <c r="AU30" s="44">
        <f>+IFERROR(IF(AF30="",0,'BPU_base (fixe)'!$H$39*$E30),0)</f>
        <v>0</v>
      </c>
      <c r="AV30" s="84">
        <f t="shared" si="0"/>
        <v>0</v>
      </c>
      <c r="AW30" s="48">
        <f t="shared" si="1"/>
        <v>0</v>
      </c>
      <c r="AX30" s="61">
        <f t="shared" si="21"/>
        <v>0</v>
      </c>
      <c r="AY30" s="62">
        <f t="shared" si="22"/>
        <v>0</v>
      </c>
      <c r="AZ30" s="115">
        <f t="shared" si="23"/>
        <v>0</v>
      </c>
      <c r="BA30" s="121">
        <f>IFERROR(IF('BPU_base (fixe)'!$E$23="OUI",AX30+AN30,0),0)</f>
        <v>0</v>
      </c>
      <c r="BB30" s="122">
        <f t="shared" si="24"/>
        <v>0</v>
      </c>
      <c r="BC30" s="128">
        <f t="shared" si="25"/>
        <v>0</v>
      </c>
      <c r="BD30" s="151" t="str">
        <f>IFERROR(IF(YEAR('BPU_base (fixe)'!$E$8)=2028,'BPU_base (fixe)'!$E$8,IF(AND(YEAR('BPU_base (fixe)'!$E$8)&lt;2028,YEAR('BPU_base (fixe)'!$H$8)&gt;=2028),DATE(2028,1,1),"")),"")</f>
        <v/>
      </c>
      <c r="BE30" s="33" t="str">
        <f>IFERROR(IF(AND(YEAR(BD30)=2028,'BPU_base (fixe)'!$H$8&gt;=DATE(2028,12,31)),DATE(2028,12,31),IF(AND(YEAR(BD30)=2028,'BPU_base (fixe)'!$H$8&lt;DATE(2028,12,31)),'BPU_base (fixe)'!$H$8,"")),"")</f>
        <v/>
      </c>
      <c r="BF30" s="38">
        <f>IFERROR(IF(BD30="",0,IF('BPU_base (fixe)'!$D$14="Prix fixes",VLOOKUP($D30,'BPU_base (fixe)'!$C$17:$E$21,2,0)*$E30,IF('BPU_base (fixe)'!$D$14="Prix indexé PEG Monthly",(VLOOKUP($D30,'BPU_base (fixe)'!$C$17:$E$21,3,0)+'BPU_base (fixe)'!$J$14)*$E30))),0)</f>
        <v>0</v>
      </c>
      <c r="BG30" s="95">
        <f>IFERROR(IF(BD30="",0,'BPU_base (fixe)'!$G$20*$E30),0)</f>
        <v>0</v>
      </c>
      <c r="BH30" s="95">
        <f>IFERROR(IF(BD30="",0,'BPU_base (fixe)'!$K$20*$E30),0)</f>
        <v>0</v>
      </c>
      <c r="BI30" s="75">
        <f t="shared" si="26"/>
        <v>0</v>
      </c>
      <c r="BJ30" s="41">
        <f t="shared" si="27"/>
        <v>0</v>
      </c>
      <c r="BK30" s="108">
        <f>IFERROR(IF(BD30="",0,IF('BPU_base (fixe)'!$E$23="NON","",IF(AND('BPU_base (fixe)'!$E$23="OUI",'BPU_base (fixe)'!$I$23=""),"Compléter le % demandé dans BPU",$E30*'BPU_base (fixe)'!$I$23*'BPU_base (fixe)'!$M$23))),0)</f>
        <v>0</v>
      </c>
      <c r="BL30" s="110">
        <f t="shared" si="28"/>
        <v>0</v>
      </c>
      <c r="BM30" s="38">
        <f>IFERROR(IF(BD30="",0,IF(AND(#REF!="OUI",OR($F30="",$F30=0)),"Saisir le nombre de logements",IF($F30&lt;&gt;"",VLOOKUP($D30,'BPU_base (fixe)'!$D$27:$E$32,2,0)*$F30,IF(AND(OR(#REF!="NON",#REF!=""),$F30=""),VLOOKUP($D30,'BPU_base (fixe)'!$D$27:$E$32,2,0))))),0)</f>
        <v>0</v>
      </c>
      <c r="BN30" s="44">
        <f t="shared" si="29"/>
        <v>0</v>
      </c>
      <c r="BO30" s="44">
        <f>IFERROR(IF(BD30="",0,VLOOKUP($D30,'BPU_base (fixe)'!$G$27:$H$32,2,0)*$E30),0)</f>
        <v>0</v>
      </c>
      <c r="BP30" s="79">
        <f t="shared" si="30"/>
        <v>0</v>
      </c>
      <c r="BQ30" s="46">
        <f t="shared" si="31"/>
        <v>0</v>
      </c>
      <c r="BR30" s="44">
        <f>IFERROR(IF(BD30="",0,IF(AND(#REF!="OUI",OR($F30="",$F30=0)),"Saisir le nombre de logements",IF($F30&lt;&gt;"",VLOOKUP($D30,'BPU_base (fixe)'!$E$36:$F$41,2,0)*$F30,IF(AND(OR(#REF!="NON",#REF!=""),$F30=""),VLOOKUP($D30,'BPU_base (fixe)'!$E$36:$F$41,2,0))))),0)</f>
        <v>0</v>
      </c>
      <c r="BS30" s="44">
        <f>+IFERROR(IF(BD30="",0,'BPU_base (fixe)'!$H$39*$E30),0)</f>
        <v>0</v>
      </c>
      <c r="BT30" s="84">
        <f t="shared" si="2"/>
        <v>0</v>
      </c>
      <c r="BU30" s="48">
        <f t="shared" si="32"/>
        <v>0</v>
      </c>
      <c r="BV30" s="61">
        <f t="shared" si="33"/>
        <v>0</v>
      </c>
      <c r="BW30" s="62">
        <f t="shared" si="34"/>
        <v>0</v>
      </c>
      <c r="BX30" s="115">
        <f t="shared" si="35"/>
        <v>0</v>
      </c>
      <c r="BY30" s="121">
        <f>IFERROR(IF('BPU_base (fixe)'!$E$23="OUI",BV30+BL30,0),0)</f>
        <v>0</v>
      </c>
      <c r="BZ30" s="122">
        <f t="shared" si="36"/>
        <v>0</v>
      </c>
      <c r="CA30" s="128">
        <f t="shared" si="37"/>
        <v>0</v>
      </c>
      <c r="CB30" s="151" t="str">
        <f>IFERROR(IF(YEAR('BPU_base (fixe)'!$E$8)=2029,'BPU_base (fixe)'!$E$8,IF(AND(YEAR('BPU_base (fixe)'!$E$8)&lt;2029,YEAR('BPU_base (fixe)'!$H$8)&gt;=2029),DATE(2029,1,1),"")),"")</f>
        <v/>
      </c>
      <c r="CC30" s="33" t="str">
        <f>IFERROR(IF(AND(YEAR(CB30)=2029,'BPU_base (fixe)'!$H$8&gt;=DATE(2029,12,31)),DATE(2029,12,31),IF(AND(YEAR(CB30)=2029,'BPU_base (fixe)'!$H$8&lt;DATE(2029,12,31)),'BPU_base (fixe)'!$H$8,"")),"")</f>
        <v/>
      </c>
      <c r="CD30" s="38">
        <f>IFERROR(IF(CB30="",0,IF('BPU_base (fixe)'!$D$14="Prix fixes",VLOOKUP($D30,'BPU_base (fixe)'!$C$17:$E$21,2,0)*$E30,IF('BPU_base (fixe)'!$D$14="Prix indexé PEG Monthly",(VLOOKUP($D30,'BPU_base (fixe)'!$C$17:$E$21,3,0)+'BPU_base (fixe)'!$J$14)*$E30))),0)</f>
        <v>0</v>
      </c>
      <c r="CE30" s="95">
        <f>IFERROR(IF(CB30="",0,'BPU_base (fixe)'!$G$20*$E30),0)</f>
        <v>0</v>
      </c>
      <c r="CF30" s="95">
        <f>IFERROR(IF(CB30="",0,'BPU_base (fixe)'!$L$20*$E30),0)</f>
        <v>0</v>
      </c>
      <c r="CG30" s="75">
        <f t="shared" si="38"/>
        <v>0</v>
      </c>
      <c r="CH30" s="41">
        <f t="shared" ref="CH30:CH35" si="64">IFERROR(CG30*(CC30-CB30+1)/365,0)</f>
        <v>0</v>
      </c>
      <c r="CI30" s="108">
        <f>IFERROR(IF(CB30="",0,IF('BPU_base (fixe)'!$E$23="NON","",IF(AND('BPU_base (fixe)'!$E$23="OUI",'BPU_base (fixe)'!$I$23=""),"Compléter le % demandé dans BPU",$E30*'BPU_base (fixe)'!$I$23*'BPU_base (fixe)'!$M$23))),0)</f>
        <v>0</v>
      </c>
      <c r="CJ30" s="110">
        <f t="shared" si="40"/>
        <v>0</v>
      </c>
      <c r="CK30" s="38">
        <f>IFERROR(IF(CB30="",0,IF(AND(#REF!="OUI",OR($F30="",$F30=0)),"Saisir le nombre de logements",IF($F30&lt;&gt;"",VLOOKUP($D30,'BPU_base (fixe)'!$D$27:$E$32,2,0)*$F30,IF(AND(OR(#REF!="NON",#REF!=""),$F30=""),VLOOKUP($D30,'BPU_base (fixe)'!$D$27:$E$32,2,0))))),0)</f>
        <v>0</v>
      </c>
      <c r="CL30" s="44">
        <f t="shared" si="41"/>
        <v>0</v>
      </c>
      <c r="CM30" s="44">
        <f>IFERROR(IF(CB30="",0,VLOOKUP($D30,'BPU_base (fixe)'!$G$27:$H$32,2,0)*$E30),0)</f>
        <v>0</v>
      </c>
      <c r="CN30" s="79">
        <f t="shared" si="42"/>
        <v>0</v>
      </c>
      <c r="CO30" s="46">
        <f t="shared" si="43"/>
        <v>0</v>
      </c>
      <c r="CP30" s="44">
        <f>IFERROR(IF(CB30="",0,IF(AND(#REF!="OUI",OR($F30="",$F30=0)),"Saisir le nombre de logements",IF($F30&lt;&gt;"",VLOOKUP($D30,'BPU_base (fixe)'!$E$36:$F$41,2,0)*$F30,IF(AND(OR(#REF!="NON",#REF!=""),$F30=""),VLOOKUP($D30,'BPU_base (fixe)'!$E$36:$F$41,2,0))))),0)</f>
        <v>0</v>
      </c>
      <c r="CQ30" s="44">
        <f>+IFERROR(IF(CB30="",0,'BPU_base (fixe)'!$H$39*$E30),0)</f>
        <v>0</v>
      </c>
      <c r="CR30" s="84">
        <f t="shared" si="44"/>
        <v>0</v>
      </c>
      <c r="CS30" s="48">
        <f t="shared" si="45"/>
        <v>0</v>
      </c>
      <c r="CT30" s="61">
        <f t="shared" si="46"/>
        <v>0</v>
      </c>
      <c r="CU30" s="62">
        <f t="shared" si="47"/>
        <v>0</v>
      </c>
      <c r="CV30" s="115">
        <f t="shared" si="48"/>
        <v>0</v>
      </c>
      <c r="CW30" s="121">
        <f>IFERROR(IF('BPU_base (fixe)'!$E$23="OUI",CT30+CJ30,0),0)</f>
        <v>0</v>
      </c>
      <c r="CX30" s="122">
        <f t="shared" si="49"/>
        <v>0</v>
      </c>
      <c r="CY30" s="128">
        <f t="shared" si="50"/>
        <v>0</v>
      </c>
      <c r="CZ30" s="151" t="str">
        <f>IFERROR(IF(YEAR('BPU_base (fixe)'!$E$8)=2030,'BPU_base (fixe)'!$E$8,IF(AND(YEAR('BPU_base (fixe)'!$E$8)&lt;2030,YEAR('BPU_base (fixe)'!$H$8)&gt;=2030),DATE(2030,1,1),"")),"")</f>
        <v/>
      </c>
      <c r="DA30" s="33" t="str">
        <f>IFERROR(IF(AND(YEAR(CZ30)=2030,'BPU_base (fixe)'!$H$8&gt;=DATE(2030,12,31)),DATE(2030,12,31),IF(AND(YEAR(CZ30)=2030,'BPU_base (fixe)'!$H$8&lt;DATE(2030,12,31)),'BPU_base (fixe)'!$H$8,"")),"")</f>
        <v/>
      </c>
      <c r="DB30" s="38">
        <f>IFERROR(IF(CZ30="",0,IF('BPU_base (fixe)'!$D$14="Prix fixes",VLOOKUP($D30,'BPU_base (fixe)'!$C$17:$E$21,2,0)*$E30,IF('BPU_base (fixe)'!$D$14="Prix indexé PEG Monthly",(VLOOKUP($D30,'BPU_base (fixe)'!$C$17:$E$21,3,0)+'BPU_base (fixe)'!$J$14)*$E30))),0)</f>
        <v>0</v>
      </c>
      <c r="DC30" s="95">
        <f>IFERROR(IF(CZ30="",0,'BPU_base (fixe)'!$G$20*$E30),0)</f>
        <v>0</v>
      </c>
      <c r="DD30" s="95">
        <f>IFERROR(IF(CZ30="",0,'BPU_base (fixe)'!$M$20*$E30),0)</f>
        <v>0</v>
      </c>
      <c r="DE30" s="75">
        <f t="shared" si="51"/>
        <v>0</v>
      </c>
      <c r="DF30" s="41">
        <f t="shared" ref="DF30:DF35" si="65">IFERROR(DE30*(DA30-CZ30+1)/365,0)</f>
        <v>0</v>
      </c>
      <c r="DG30" s="108">
        <f>IFERROR(IF(CZ30="",0,IF('BPU_base (fixe)'!$E$23="NON","",IF(AND('BPU_base (fixe)'!$E$23="OUI",'BPU_base (fixe)'!$I$23=""),"Compléter le % demandé dans BPU",$E30*'BPU_base (fixe)'!$I$23*'BPU_base (fixe)'!$M$23))),0)</f>
        <v>0</v>
      </c>
      <c r="DH30" s="110">
        <f t="shared" si="53"/>
        <v>0</v>
      </c>
      <c r="DI30" s="38">
        <f>IFERROR(IF(CZ30="",0,IF(AND(#REF!="OUI",OR($F30="",$F30=0)),"Saisir le nombre de logements",IF($F30&lt;&gt;"",VLOOKUP($D30,'BPU_base (fixe)'!$D$27:$E$32,2,0)*$F30,IF(AND(OR(#REF!="NON",#REF!=""),$F30=""),VLOOKUP($D30,'BPU_base (fixe)'!$D$27:$E$32,2,0))))),0)</f>
        <v>0</v>
      </c>
      <c r="DJ30" s="44">
        <f t="shared" si="54"/>
        <v>0</v>
      </c>
      <c r="DK30" s="44">
        <f>IFERROR(IF(CZ30="",0,VLOOKUP($D30,'BPU_base (fixe)'!$G$27:$H$32,2,0)*$E30),0)</f>
        <v>0</v>
      </c>
      <c r="DL30" s="79">
        <f t="shared" si="55"/>
        <v>0</v>
      </c>
      <c r="DM30" s="46">
        <f t="shared" si="56"/>
        <v>0</v>
      </c>
      <c r="DN30" s="44">
        <f>IFERROR(IF(CZ30="",0,IF(AND(#REF!="OUI",OR($F30="",$F30=0)),"Saisir le nombre de logements",IF($F30&lt;&gt;"",VLOOKUP($D30,'BPU_base (fixe)'!$E$36:$F$41,2,0)*$F30,IF(AND(OR(#REF!="NON",#REF!=""),$F30=""),VLOOKUP($D30,'BPU_base (fixe)'!$E$36:$F$41,2,0))))),0)</f>
        <v>0</v>
      </c>
      <c r="DO30" s="44">
        <f>+IFERROR(IF(CZ30="",0,'BPU_base (fixe)'!$H$39*$E30),0)</f>
        <v>0</v>
      </c>
      <c r="DP30" s="84">
        <f t="shared" si="57"/>
        <v>0</v>
      </c>
      <c r="DQ30" s="48">
        <f t="shared" si="58"/>
        <v>0</v>
      </c>
      <c r="DR30" s="61">
        <f t="shared" si="59"/>
        <v>0</v>
      </c>
      <c r="DS30" s="62">
        <f t="shared" si="60"/>
        <v>0</v>
      </c>
      <c r="DT30" s="63">
        <f t="shared" si="61"/>
        <v>0</v>
      </c>
      <c r="DU30" s="121">
        <f>IFERROR(IF('BPU_base (fixe)'!$E$23="OUI",DR30+DH30,0),0)</f>
        <v>0</v>
      </c>
      <c r="DV30" s="122">
        <f t="shared" si="62"/>
        <v>0</v>
      </c>
      <c r="DW30" s="128">
        <f t="shared" si="63"/>
        <v>0</v>
      </c>
    </row>
    <row r="31" spans="2:127" hidden="1">
      <c r="B31" s="30"/>
      <c r="C31" s="19"/>
      <c r="D31" s="19"/>
      <c r="E31" s="92"/>
      <c r="F31" s="98"/>
      <c r="G31" s="159"/>
      <c r="H31" s="151">
        <f>IFERROR(IF(YEAR('BPU_base (fixe)'!$E$8)=2026,'BPU_base (fixe)'!$E$8,""),"")</f>
        <v>46296</v>
      </c>
      <c r="I31" s="33">
        <f>IFERROR(IF(AND(YEAR(H31)=2026,'BPU_base (fixe)'!$H$8&gt;=DATE(2026,12,31)),DATE(2026,12,31),IF(AND(YEAR(H31)=2026,'BPU_base (fixe)'!$H$8&lt;DATE(2026,12,31)),'BPU_base (fixe)'!$H$8,"")),"")</f>
        <v>46387</v>
      </c>
      <c r="J31" s="38">
        <f>IFERROR(IF(H31="",0,IF('BPU_base (fixe)'!$D$14="Prix fixes",VLOOKUP($D31,'BPU_base (fixe)'!$C$17:$E$21,2,0)*$E31,IF('BPU_base (fixe)'!$D$14="Prix indexé PEG Monthly",(VLOOKUP($D31,'BPU_base (fixe)'!$C$17:$E$21,3,0)+'BPU_base (fixe)'!$J$14)*$E31))),0)</f>
        <v>0</v>
      </c>
      <c r="K31" s="95">
        <f>IFERROR(IF(H31="",0,'BPU_base (fixe)'!$G$20*$E31),0)</f>
        <v>0</v>
      </c>
      <c r="L31" s="95">
        <f>IFERROR(IF(H31="",0,'BPU_base (fixe)'!$I$20*$E31),0)</f>
        <v>0</v>
      </c>
      <c r="M31" s="75">
        <f t="shared" si="3"/>
        <v>0</v>
      </c>
      <c r="N31" s="41">
        <f t="shared" si="4"/>
        <v>0</v>
      </c>
      <c r="O31" s="108">
        <f>IFERROR(IF(H31="",0,IF('BPU_base (fixe)'!$E$23="NON","",IF(AND('BPU_base (fixe)'!$E$23="OUI",'BPU_base (fixe)'!$I$23=""),"Compléter le % demandé dans BPU",$E31*'BPU_base (fixe)'!$I$23*'BPU_base (fixe)'!$M$23))),0)</f>
        <v>0</v>
      </c>
      <c r="P31" s="110">
        <f t="shared" si="5"/>
        <v>0</v>
      </c>
      <c r="Q31" s="38">
        <f>IFERROR(IF(H31="",0,IF(AND(#REF!="OUI",OR($F31="",$F31=0)),"Saisir le nombre de logements",IF($F31&lt;&gt;"",VLOOKUP($D31,'BPU_base (fixe)'!$D$27:$E$32,2,0)*$F31,IF(AND(OR(#REF!="NON",#REF!=""),$F31=""),VLOOKUP($D31,'BPU_base (fixe)'!$D$27:$E$32,2,0))))),0)</f>
        <v>0</v>
      </c>
      <c r="R31" s="44">
        <f t="shared" si="6"/>
        <v>0</v>
      </c>
      <c r="S31" s="44">
        <f>IFERROR(IF(H31="",0,VLOOKUP($D31,'BPU_base (fixe)'!$G$27:$H$32,2,0)*$E31),0)</f>
        <v>0</v>
      </c>
      <c r="T31" s="79">
        <f t="shared" si="7"/>
        <v>0</v>
      </c>
      <c r="U31" s="46">
        <f t="shared" si="8"/>
        <v>0</v>
      </c>
      <c r="V31" s="44">
        <f>IFERROR(IF(H31="",0,IF(AND(#REF!="OUI",OR($F31="",$F31=0)),"Saisir le nombre de logements",IF($F31&lt;&gt;"",VLOOKUP($D31,'BPU_base (fixe)'!$E$36:$F$41,2,0)*$F31,IF(AND(OR(#REF!="NON",#REF!=""),$F31=""),VLOOKUP($D31,'BPU_base (fixe)'!$E$36:$F$41,2,0))))),0)</f>
        <v>0</v>
      </c>
      <c r="W31" s="44">
        <f>+IFERROR(IF(H31="",0,'BPU_base (fixe)'!$H$39*$E31),0)</f>
        <v>0</v>
      </c>
      <c r="X31" s="84">
        <f t="shared" si="9"/>
        <v>0</v>
      </c>
      <c r="Y31" s="48">
        <f t="shared" si="10"/>
        <v>0</v>
      </c>
      <c r="Z31" s="61">
        <f t="shared" si="11"/>
        <v>0</v>
      </c>
      <c r="AA31" s="59">
        <f>IFERROR(Z31*'BPU_base (fixe)'!$J$39,0)</f>
        <v>0</v>
      </c>
      <c r="AB31" s="115">
        <f t="shared" si="12"/>
        <v>0</v>
      </c>
      <c r="AC31" s="121">
        <f>IFERROR(IF('BPU_base (fixe)'!$E$23="OUI",Z31+P31,0),0)</f>
        <v>0</v>
      </c>
      <c r="AD31" s="122">
        <f t="shared" si="13"/>
        <v>0</v>
      </c>
      <c r="AE31" s="128">
        <f t="shared" si="14"/>
        <v>0</v>
      </c>
      <c r="AF31" s="151">
        <f>IFERROR(IF(YEAR('BPU_base (fixe)'!$E$8)=2027,'BPU_base (fixe)'!$E$8,IF(AND(YEAR('BPU_base (fixe)'!$E$8)&lt;2027,YEAR('BPU_base (fixe)'!$H$8)&gt;=2027),DATE(2027,1,1),"")),"")</f>
        <v>46388</v>
      </c>
      <c r="AG31" s="33">
        <f>IFERROR(IF(AND(YEAR(AF31)=2027,'BPU_base (fixe)'!$H$8&gt;=DATE(2027,12,31)),DATE(2027,12,31),IF(AND(YEAR(AF31)=2027,'BPU_base (fixe)'!$H$8&lt;DATE(2027,12,31)),'BPU_base (fixe)'!$H$8,"")),"")</f>
        <v>46660</v>
      </c>
      <c r="AH31" s="38">
        <f>IFERROR(IF(AF31="",0,IF('BPU_base (fixe)'!$D$14="Prix fixes",VLOOKUP($D31,'BPU_base (fixe)'!$C$17:$E$21,2,0)*$E31,IF('BPU_base (fixe)'!$D$14="Prix indexé PEG Monthly",(VLOOKUP($D31,'BPU_base (fixe)'!$C$17:$E$21,3,0)+'BPU_base (fixe)'!$J$14)*$E31))),0)</f>
        <v>0</v>
      </c>
      <c r="AI31" s="95">
        <f>IFERROR(IF(AF31="",0,'BPU_base (fixe)'!$G$20*$E31),0)</f>
        <v>0</v>
      </c>
      <c r="AJ31" s="95">
        <f>IFERROR(IF(AF31="",0,'BPU_base (fixe)'!$J$20*$E31),0)</f>
        <v>0</v>
      </c>
      <c r="AK31" s="75">
        <f t="shared" si="15"/>
        <v>0</v>
      </c>
      <c r="AL31" s="41">
        <f t="shared" si="16"/>
        <v>0</v>
      </c>
      <c r="AM31" s="108">
        <f>IFERROR(IF(AF31="",0,IF('BPU_base (fixe)'!$E$23="NON","",IF(AND('BPU_base (fixe)'!$E$23="OUI",'BPU_base (fixe)'!$I$23=""),"Compléter le % demandé dans BPU",$E31*'BPU_base (fixe)'!$I$23*'BPU_base (fixe)'!$M$23))),0)</f>
        <v>0</v>
      </c>
      <c r="AN31" s="110">
        <f t="shared" si="17"/>
        <v>0</v>
      </c>
      <c r="AO31" s="38">
        <f>IFERROR(IF(AF31="",0,IF(AND(#REF!="OUI",OR($F31="",$F31=0)),"Saisir le nombre de logements",IF($F31&lt;&gt;"",VLOOKUP($D31,'BPU_base (fixe)'!$D$27:$E$32,2,0)*$F31,IF(AND(OR(#REF!="NON",#REF!=""),$F31=""),VLOOKUP($D31,'BPU_base (fixe)'!$D$27:$E$32,2,0))))),0)</f>
        <v>0</v>
      </c>
      <c r="AP31" s="44">
        <f t="shared" si="18"/>
        <v>0</v>
      </c>
      <c r="AQ31" s="44">
        <f>IFERROR(IF(AF31="",0,VLOOKUP($D31,'BPU_base (fixe)'!$G$27:$H$32,2,0)*$E31),0)</f>
        <v>0</v>
      </c>
      <c r="AR31" s="79">
        <f t="shared" si="19"/>
        <v>0</v>
      </c>
      <c r="AS31" s="46">
        <f t="shared" si="20"/>
        <v>0</v>
      </c>
      <c r="AT31" s="44">
        <f>IFERROR(IF(AF31="",0,IF(AND(#REF!="OUI",OR($F31="",$F31=0)),"Saisir le nombre de logements",IF($F31&lt;&gt;"",VLOOKUP($D31,'BPU_base (fixe)'!$E$36:$F$41,2,0)*$F31,IF(AND(OR(#REF!="NON",#REF!=""),$F31=""),VLOOKUP($D31,'BPU_base (fixe)'!$E$36:$F$41,2,0))))),0)</f>
        <v>0</v>
      </c>
      <c r="AU31" s="44">
        <f>+IFERROR(IF(AF31="",0,'BPU_base (fixe)'!$H$39*$E31),0)</f>
        <v>0</v>
      </c>
      <c r="AV31" s="84">
        <f t="shared" si="0"/>
        <v>0</v>
      </c>
      <c r="AW31" s="48">
        <f t="shared" si="1"/>
        <v>0</v>
      </c>
      <c r="AX31" s="61">
        <f t="shared" si="21"/>
        <v>0</v>
      </c>
      <c r="AY31" s="62">
        <f t="shared" si="22"/>
        <v>0</v>
      </c>
      <c r="AZ31" s="115">
        <f t="shared" si="23"/>
        <v>0</v>
      </c>
      <c r="BA31" s="121">
        <f>IFERROR(IF('BPU_base (fixe)'!$E$23="OUI",AX31+AN31,0),0)</f>
        <v>0</v>
      </c>
      <c r="BB31" s="122">
        <f t="shared" si="24"/>
        <v>0</v>
      </c>
      <c r="BC31" s="128">
        <f t="shared" si="25"/>
        <v>0</v>
      </c>
      <c r="BD31" s="151" t="str">
        <f>IFERROR(IF(YEAR('BPU_base (fixe)'!$E$8)=2028,'BPU_base (fixe)'!$E$8,IF(AND(YEAR('BPU_base (fixe)'!$E$8)&lt;2028,YEAR('BPU_base (fixe)'!$H$8)&gt;=2028),DATE(2028,1,1),"")),"")</f>
        <v/>
      </c>
      <c r="BE31" s="33" t="str">
        <f>IFERROR(IF(AND(YEAR(BD31)=2028,'BPU_base (fixe)'!$H$8&gt;=DATE(2028,12,31)),DATE(2028,12,31),IF(AND(YEAR(BD31)=2028,'BPU_base (fixe)'!$H$8&lt;DATE(2028,12,31)),'BPU_base (fixe)'!$H$8,"")),"")</f>
        <v/>
      </c>
      <c r="BF31" s="38">
        <f>IFERROR(IF(BD31="",0,IF('BPU_base (fixe)'!$D$14="Prix fixes",VLOOKUP($D31,'BPU_base (fixe)'!$C$17:$E$21,2,0)*$E31,IF('BPU_base (fixe)'!$D$14="Prix indexé PEG Monthly",(VLOOKUP($D31,'BPU_base (fixe)'!$C$17:$E$21,3,0)+'BPU_base (fixe)'!$J$14)*$E31))),0)</f>
        <v>0</v>
      </c>
      <c r="BG31" s="95">
        <f>IFERROR(IF(BD31="",0,'BPU_base (fixe)'!$G$20*$E31),0)</f>
        <v>0</v>
      </c>
      <c r="BH31" s="95">
        <f>IFERROR(IF(BD31="",0,'BPU_base (fixe)'!$K$20*$E31),0)</f>
        <v>0</v>
      </c>
      <c r="BI31" s="75">
        <f t="shared" si="26"/>
        <v>0</v>
      </c>
      <c r="BJ31" s="41">
        <f t="shared" si="27"/>
        <v>0</v>
      </c>
      <c r="BK31" s="108">
        <f>IFERROR(IF(BD31="",0,IF('BPU_base (fixe)'!$E$23="NON","",IF(AND('BPU_base (fixe)'!$E$23="OUI",'BPU_base (fixe)'!$I$23=""),"Compléter le % demandé dans BPU",$E31*'BPU_base (fixe)'!$I$23*'BPU_base (fixe)'!$M$23))),0)</f>
        <v>0</v>
      </c>
      <c r="BL31" s="110">
        <f t="shared" si="28"/>
        <v>0</v>
      </c>
      <c r="BM31" s="38">
        <f>IFERROR(IF(BD31="",0,IF(AND(#REF!="OUI",OR($F31="",$F31=0)),"Saisir le nombre de logements",IF($F31&lt;&gt;"",VLOOKUP($D31,'BPU_base (fixe)'!$D$27:$E$32,2,0)*$F31,IF(AND(OR(#REF!="NON",#REF!=""),$F31=""),VLOOKUP($D31,'BPU_base (fixe)'!$D$27:$E$32,2,0))))),0)</f>
        <v>0</v>
      </c>
      <c r="BN31" s="44">
        <f t="shared" si="29"/>
        <v>0</v>
      </c>
      <c r="BO31" s="44">
        <f>IFERROR(IF(BD31="",0,VLOOKUP($D31,'BPU_base (fixe)'!$G$27:$H$32,2,0)*$E31),0)</f>
        <v>0</v>
      </c>
      <c r="BP31" s="79">
        <f t="shared" si="30"/>
        <v>0</v>
      </c>
      <c r="BQ31" s="46">
        <f t="shared" si="31"/>
        <v>0</v>
      </c>
      <c r="BR31" s="44">
        <f>IFERROR(IF(BD31="",0,IF(AND(#REF!="OUI",OR($F31="",$F31=0)),"Saisir le nombre de logements",IF($F31&lt;&gt;"",VLOOKUP($D31,'BPU_base (fixe)'!$E$36:$F$41,2,0)*$F31,IF(AND(OR(#REF!="NON",#REF!=""),$F31=""),VLOOKUP($D31,'BPU_base (fixe)'!$E$36:$F$41,2,0))))),0)</f>
        <v>0</v>
      </c>
      <c r="BS31" s="44">
        <f>+IFERROR(IF(BD31="",0,'BPU_base (fixe)'!$H$39*$E31),0)</f>
        <v>0</v>
      </c>
      <c r="BT31" s="84">
        <f t="shared" si="2"/>
        <v>0</v>
      </c>
      <c r="BU31" s="48">
        <f t="shared" si="32"/>
        <v>0</v>
      </c>
      <c r="BV31" s="61">
        <f t="shared" si="33"/>
        <v>0</v>
      </c>
      <c r="BW31" s="62">
        <f t="shared" si="34"/>
        <v>0</v>
      </c>
      <c r="BX31" s="115">
        <f t="shared" si="35"/>
        <v>0</v>
      </c>
      <c r="BY31" s="121">
        <f>IFERROR(IF('BPU_base (fixe)'!$E$23="OUI",BV31+BL31,0),0)</f>
        <v>0</v>
      </c>
      <c r="BZ31" s="122">
        <f t="shared" si="36"/>
        <v>0</v>
      </c>
      <c r="CA31" s="128">
        <f t="shared" si="37"/>
        <v>0</v>
      </c>
      <c r="CB31" s="151" t="str">
        <f>IFERROR(IF(YEAR('BPU_base (fixe)'!$E$8)=2029,'BPU_base (fixe)'!$E$8,IF(AND(YEAR('BPU_base (fixe)'!$E$8)&lt;2029,YEAR('BPU_base (fixe)'!$H$8)&gt;=2029),DATE(2029,1,1),"")),"")</f>
        <v/>
      </c>
      <c r="CC31" s="33" t="str">
        <f>IFERROR(IF(AND(YEAR(CB31)=2029,'BPU_base (fixe)'!$H$8&gt;=DATE(2029,12,31)),DATE(2029,12,31),IF(AND(YEAR(CB31)=2029,'BPU_base (fixe)'!$H$8&lt;DATE(2029,12,31)),'BPU_base (fixe)'!$H$8,"")),"")</f>
        <v/>
      </c>
      <c r="CD31" s="38">
        <f>IFERROR(IF(CB31="",0,IF('BPU_base (fixe)'!$D$14="Prix fixes",VLOOKUP($D31,'BPU_base (fixe)'!$C$17:$E$21,2,0)*$E31,IF('BPU_base (fixe)'!$D$14="Prix indexé PEG Monthly",(VLOOKUP($D31,'BPU_base (fixe)'!$C$17:$E$21,3,0)+'BPU_base (fixe)'!$J$14)*$E31))),0)</f>
        <v>0</v>
      </c>
      <c r="CE31" s="95">
        <f>IFERROR(IF(CB31="",0,'BPU_base (fixe)'!$G$20*$E31),0)</f>
        <v>0</v>
      </c>
      <c r="CF31" s="95">
        <f>IFERROR(IF(CB31="",0,'BPU_base (fixe)'!$L$20*$E31),0)</f>
        <v>0</v>
      </c>
      <c r="CG31" s="75">
        <f t="shared" si="38"/>
        <v>0</v>
      </c>
      <c r="CH31" s="41">
        <f t="shared" si="64"/>
        <v>0</v>
      </c>
      <c r="CI31" s="108">
        <f>IFERROR(IF(CB31="",0,IF('BPU_base (fixe)'!$E$23="NON","",IF(AND('BPU_base (fixe)'!$E$23="OUI",'BPU_base (fixe)'!$I$23=""),"Compléter le % demandé dans BPU",$E31*'BPU_base (fixe)'!$I$23*'BPU_base (fixe)'!$M$23))),0)</f>
        <v>0</v>
      </c>
      <c r="CJ31" s="110">
        <f t="shared" si="40"/>
        <v>0</v>
      </c>
      <c r="CK31" s="38">
        <f>IFERROR(IF(CB31="",0,IF(AND(#REF!="OUI",OR($F31="",$F31=0)),"Saisir le nombre de logements",IF($F31&lt;&gt;"",VLOOKUP($D31,'BPU_base (fixe)'!$D$27:$E$32,2,0)*$F31,IF(AND(OR(#REF!="NON",#REF!=""),$F31=""),VLOOKUP($D31,'BPU_base (fixe)'!$D$27:$E$32,2,0))))),0)</f>
        <v>0</v>
      </c>
      <c r="CL31" s="44">
        <f t="shared" si="41"/>
        <v>0</v>
      </c>
      <c r="CM31" s="44">
        <f>IFERROR(IF(CB31="",0,VLOOKUP($D31,'BPU_base (fixe)'!$G$27:$H$32,2,0)*$E31),0)</f>
        <v>0</v>
      </c>
      <c r="CN31" s="79">
        <f t="shared" si="42"/>
        <v>0</v>
      </c>
      <c r="CO31" s="46">
        <f t="shared" si="43"/>
        <v>0</v>
      </c>
      <c r="CP31" s="44">
        <f>IFERROR(IF(CB31="",0,IF(AND(#REF!="OUI",OR($F31="",$F31=0)),"Saisir le nombre de logements",IF($F31&lt;&gt;"",VLOOKUP($D31,'BPU_base (fixe)'!$E$36:$F$41,2,0)*$F31,IF(AND(OR(#REF!="NON",#REF!=""),$F31=""),VLOOKUP($D31,'BPU_base (fixe)'!$E$36:$F$41,2,0))))),0)</f>
        <v>0</v>
      </c>
      <c r="CQ31" s="44">
        <f>+IFERROR(IF(CB31="",0,'BPU_base (fixe)'!$H$39*$E31),0)</f>
        <v>0</v>
      </c>
      <c r="CR31" s="84">
        <f t="shared" si="44"/>
        <v>0</v>
      </c>
      <c r="CS31" s="48">
        <f t="shared" si="45"/>
        <v>0</v>
      </c>
      <c r="CT31" s="61">
        <f t="shared" si="46"/>
        <v>0</v>
      </c>
      <c r="CU31" s="62">
        <f t="shared" si="47"/>
        <v>0</v>
      </c>
      <c r="CV31" s="115">
        <f t="shared" si="48"/>
        <v>0</v>
      </c>
      <c r="CW31" s="121">
        <f>IFERROR(IF('BPU_base (fixe)'!$E$23="OUI",CT31+CJ31,0),0)</f>
        <v>0</v>
      </c>
      <c r="CX31" s="122">
        <f t="shared" si="49"/>
        <v>0</v>
      </c>
      <c r="CY31" s="128">
        <f t="shared" si="50"/>
        <v>0</v>
      </c>
      <c r="CZ31" s="151" t="str">
        <f>IFERROR(IF(YEAR('BPU_base (fixe)'!$E$8)=2030,'BPU_base (fixe)'!$E$8,IF(AND(YEAR('BPU_base (fixe)'!$E$8)&lt;2030,YEAR('BPU_base (fixe)'!$H$8)&gt;=2030),DATE(2030,1,1),"")),"")</f>
        <v/>
      </c>
      <c r="DA31" s="33" t="str">
        <f>IFERROR(IF(AND(YEAR(CZ31)=2030,'BPU_base (fixe)'!$H$8&gt;=DATE(2030,12,31)),DATE(2030,12,31),IF(AND(YEAR(CZ31)=2030,'BPU_base (fixe)'!$H$8&lt;DATE(2030,12,31)),'BPU_base (fixe)'!$H$8,"")),"")</f>
        <v/>
      </c>
      <c r="DB31" s="38">
        <f>IFERROR(IF(CZ31="",0,IF('BPU_base (fixe)'!$D$14="Prix fixes",VLOOKUP($D31,'BPU_base (fixe)'!$C$17:$E$21,2,0)*$E31,IF('BPU_base (fixe)'!$D$14="Prix indexé PEG Monthly",(VLOOKUP($D31,'BPU_base (fixe)'!$C$17:$E$21,3,0)+'BPU_base (fixe)'!$J$14)*$E31))),0)</f>
        <v>0</v>
      </c>
      <c r="DC31" s="95">
        <f>IFERROR(IF(CZ31="",0,'BPU_base (fixe)'!$G$20*$E31),0)</f>
        <v>0</v>
      </c>
      <c r="DD31" s="95">
        <f>IFERROR(IF(CZ31="",0,'BPU_base (fixe)'!$M$20*$E31),0)</f>
        <v>0</v>
      </c>
      <c r="DE31" s="75">
        <f t="shared" si="51"/>
        <v>0</v>
      </c>
      <c r="DF31" s="41">
        <f t="shared" si="65"/>
        <v>0</v>
      </c>
      <c r="DG31" s="108">
        <f>IFERROR(IF(CZ31="",0,IF('BPU_base (fixe)'!$E$23="NON","",IF(AND('BPU_base (fixe)'!$E$23="OUI",'BPU_base (fixe)'!$I$23=""),"Compléter le % demandé dans BPU",$E31*'BPU_base (fixe)'!$I$23*'BPU_base (fixe)'!$M$23))),0)</f>
        <v>0</v>
      </c>
      <c r="DH31" s="110">
        <f t="shared" si="53"/>
        <v>0</v>
      </c>
      <c r="DI31" s="38">
        <f>IFERROR(IF(CZ31="",0,IF(AND(#REF!="OUI",OR($F31="",$F31=0)),"Saisir le nombre de logements",IF($F31&lt;&gt;"",VLOOKUP($D31,'BPU_base (fixe)'!$D$27:$E$32,2,0)*$F31,IF(AND(OR(#REF!="NON",#REF!=""),$F31=""),VLOOKUP($D31,'BPU_base (fixe)'!$D$27:$E$32,2,0))))),0)</f>
        <v>0</v>
      </c>
      <c r="DJ31" s="44">
        <f t="shared" si="54"/>
        <v>0</v>
      </c>
      <c r="DK31" s="44">
        <f>IFERROR(IF(CZ31="",0,VLOOKUP($D31,'BPU_base (fixe)'!$G$27:$H$32,2,0)*$E31),0)</f>
        <v>0</v>
      </c>
      <c r="DL31" s="79">
        <f t="shared" si="55"/>
        <v>0</v>
      </c>
      <c r="DM31" s="46">
        <f t="shared" si="56"/>
        <v>0</v>
      </c>
      <c r="DN31" s="44">
        <f>IFERROR(IF(CZ31="",0,IF(AND(#REF!="OUI",OR($F31="",$F31=0)),"Saisir le nombre de logements",IF($F31&lt;&gt;"",VLOOKUP($D31,'BPU_base (fixe)'!$E$36:$F$41,2,0)*$F31,IF(AND(OR(#REF!="NON",#REF!=""),$F31=""),VLOOKUP($D31,'BPU_base (fixe)'!$E$36:$F$41,2,0))))),0)</f>
        <v>0</v>
      </c>
      <c r="DO31" s="44">
        <f>+IFERROR(IF(CZ31="",0,'BPU_base (fixe)'!$H$39*$E31),0)</f>
        <v>0</v>
      </c>
      <c r="DP31" s="84">
        <f t="shared" si="57"/>
        <v>0</v>
      </c>
      <c r="DQ31" s="48">
        <f t="shared" si="58"/>
        <v>0</v>
      </c>
      <c r="DR31" s="61">
        <f t="shared" si="59"/>
        <v>0</v>
      </c>
      <c r="DS31" s="62">
        <f t="shared" si="60"/>
        <v>0</v>
      </c>
      <c r="DT31" s="63">
        <f t="shared" si="61"/>
        <v>0</v>
      </c>
      <c r="DU31" s="121">
        <f>IFERROR(IF('BPU_base (fixe)'!$E$23="OUI",DR31+DH31,0),0)</f>
        <v>0</v>
      </c>
      <c r="DV31" s="122">
        <f t="shared" si="62"/>
        <v>0</v>
      </c>
      <c r="DW31" s="128">
        <f t="shared" si="63"/>
        <v>0</v>
      </c>
    </row>
    <row r="32" spans="2:127" hidden="1">
      <c r="B32" s="30"/>
      <c r="C32" s="19"/>
      <c r="D32" s="19"/>
      <c r="E32" s="92"/>
      <c r="F32" s="98"/>
      <c r="G32" s="159"/>
      <c r="H32" s="151">
        <f>IFERROR(IF(YEAR('BPU_base (fixe)'!$E$8)=2026,'BPU_base (fixe)'!$E$8,""),"")</f>
        <v>46296</v>
      </c>
      <c r="I32" s="33">
        <f>IFERROR(IF(AND(YEAR(H32)=2026,'BPU_base (fixe)'!$H$8&gt;=DATE(2026,12,31)),DATE(2026,12,31),IF(AND(YEAR(H32)=2026,'BPU_base (fixe)'!$H$8&lt;DATE(2026,12,31)),'BPU_base (fixe)'!$H$8,"")),"")</f>
        <v>46387</v>
      </c>
      <c r="J32" s="38">
        <f>IFERROR(IF(H32="",0,IF('BPU_base (fixe)'!$D$14="Prix fixes",VLOOKUP($D32,'BPU_base (fixe)'!$C$17:$E$21,2,0)*$E32,IF('BPU_base (fixe)'!$D$14="Prix indexé PEG Monthly",(VLOOKUP($D32,'BPU_base (fixe)'!$C$17:$E$21,3,0)+'BPU_base (fixe)'!$J$14)*$E32))),0)</f>
        <v>0</v>
      </c>
      <c r="K32" s="95">
        <f>IFERROR(IF(H32="",0,'BPU_base (fixe)'!$G$20*$E32),0)</f>
        <v>0</v>
      </c>
      <c r="L32" s="95">
        <f>IFERROR(IF(H32="",0,'BPU_base (fixe)'!$I$20*$E32),0)</f>
        <v>0</v>
      </c>
      <c r="M32" s="75">
        <f t="shared" si="3"/>
        <v>0</v>
      </c>
      <c r="N32" s="41">
        <f t="shared" si="4"/>
        <v>0</v>
      </c>
      <c r="O32" s="108">
        <f>IFERROR(IF(H32="",0,IF('BPU_base (fixe)'!$E$23="NON","",IF(AND('BPU_base (fixe)'!$E$23="OUI",'BPU_base (fixe)'!$I$23=""),"Compléter le % demandé dans BPU",$E32*'BPU_base (fixe)'!$I$23*'BPU_base (fixe)'!$M$23))),0)</f>
        <v>0</v>
      </c>
      <c r="P32" s="110">
        <f t="shared" si="5"/>
        <v>0</v>
      </c>
      <c r="Q32" s="38">
        <f>IFERROR(IF(H32="",0,IF(AND(#REF!="OUI",OR($F32="",$F32=0)),"Saisir le nombre de logements",IF($F32&lt;&gt;"",VLOOKUP($D32,'BPU_base (fixe)'!$D$27:$E$32,2,0)*$F32,IF(AND(OR(#REF!="NON",#REF!=""),$F32=""),VLOOKUP($D32,'BPU_base (fixe)'!$D$27:$E$32,2,0))))),0)</f>
        <v>0</v>
      </c>
      <c r="R32" s="44">
        <f t="shared" si="6"/>
        <v>0</v>
      </c>
      <c r="S32" s="44">
        <f>IFERROR(IF(H32="",0,VLOOKUP($D32,'BPU_base (fixe)'!$G$27:$H$32,2,0)*$E32),0)</f>
        <v>0</v>
      </c>
      <c r="T32" s="79">
        <f t="shared" si="7"/>
        <v>0</v>
      </c>
      <c r="U32" s="46">
        <f t="shared" si="8"/>
        <v>0</v>
      </c>
      <c r="V32" s="44">
        <f>IFERROR(IF(H32="",0,IF(AND(#REF!="OUI",OR($F32="",$F32=0)),"Saisir le nombre de logements",IF($F32&lt;&gt;"",VLOOKUP($D32,'BPU_base (fixe)'!$E$36:$F$41,2,0)*$F32,IF(AND(OR(#REF!="NON",#REF!=""),$F32=""),VLOOKUP($D32,'BPU_base (fixe)'!$E$36:$F$41,2,0))))),0)</f>
        <v>0</v>
      </c>
      <c r="W32" s="44">
        <f>+IFERROR(IF(H32="",0,'BPU_base (fixe)'!$H$39*$E32),0)</f>
        <v>0</v>
      </c>
      <c r="X32" s="84">
        <f t="shared" si="9"/>
        <v>0</v>
      </c>
      <c r="Y32" s="48">
        <f t="shared" si="10"/>
        <v>0</v>
      </c>
      <c r="Z32" s="61">
        <f t="shared" si="11"/>
        <v>0</v>
      </c>
      <c r="AA32" s="59">
        <f>IFERROR(Z32*'BPU_base (fixe)'!$J$39,0)</f>
        <v>0</v>
      </c>
      <c r="AB32" s="115">
        <f t="shared" si="12"/>
        <v>0</v>
      </c>
      <c r="AC32" s="121">
        <f>IFERROR(IF('BPU_base (fixe)'!$E$23="OUI",Z32+P32,0),0)</f>
        <v>0</v>
      </c>
      <c r="AD32" s="122">
        <f t="shared" si="13"/>
        <v>0</v>
      </c>
      <c r="AE32" s="128">
        <f t="shared" si="14"/>
        <v>0</v>
      </c>
      <c r="AF32" s="151">
        <f>IFERROR(IF(YEAR('BPU_base (fixe)'!$E$8)=2027,'BPU_base (fixe)'!$E$8,IF(AND(YEAR('BPU_base (fixe)'!$E$8)&lt;2027,YEAR('BPU_base (fixe)'!$H$8)&gt;=2027),DATE(2027,1,1),"")),"")</f>
        <v>46388</v>
      </c>
      <c r="AG32" s="33">
        <f>IFERROR(IF(AND(YEAR(AF32)=2027,'BPU_base (fixe)'!$H$8&gt;=DATE(2027,12,31)),DATE(2027,12,31),IF(AND(YEAR(AF32)=2027,'BPU_base (fixe)'!$H$8&lt;DATE(2027,12,31)),'BPU_base (fixe)'!$H$8,"")),"")</f>
        <v>46660</v>
      </c>
      <c r="AH32" s="38">
        <f>IFERROR(IF(AF32="",0,IF('BPU_base (fixe)'!$D$14="Prix fixes",VLOOKUP($D32,'BPU_base (fixe)'!$C$17:$E$21,2,0)*$E32,IF('BPU_base (fixe)'!$D$14="Prix indexé PEG Monthly",(VLOOKUP($D32,'BPU_base (fixe)'!$C$17:$E$21,3,0)+'BPU_base (fixe)'!$J$14)*$E32))),0)</f>
        <v>0</v>
      </c>
      <c r="AI32" s="95">
        <f>IFERROR(IF(AF32="",0,'BPU_base (fixe)'!$G$20*$E32),0)</f>
        <v>0</v>
      </c>
      <c r="AJ32" s="95">
        <f>IFERROR(IF(AF32="",0,'BPU_base (fixe)'!$J$20*$E32),0)</f>
        <v>0</v>
      </c>
      <c r="AK32" s="75">
        <f t="shared" si="15"/>
        <v>0</v>
      </c>
      <c r="AL32" s="41">
        <f t="shared" si="16"/>
        <v>0</v>
      </c>
      <c r="AM32" s="108">
        <f>IFERROR(IF(AF32="",0,IF('BPU_base (fixe)'!$E$23="NON","",IF(AND('BPU_base (fixe)'!$E$23="OUI",'BPU_base (fixe)'!$I$23=""),"Compléter le % demandé dans BPU",$E32*'BPU_base (fixe)'!$I$23*'BPU_base (fixe)'!$M$23))),0)</f>
        <v>0</v>
      </c>
      <c r="AN32" s="110">
        <f t="shared" si="17"/>
        <v>0</v>
      </c>
      <c r="AO32" s="38">
        <f>IFERROR(IF(AF32="",0,IF(AND(#REF!="OUI",OR($F32="",$F32=0)),"Saisir le nombre de logements",IF($F32&lt;&gt;"",VLOOKUP($D32,'BPU_base (fixe)'!$D$27:$E$32,2,0)*$F32,IF(AND(OR(#REF!="NON",#REF!=""),$F32=""),VLOOKUP($D32,'BPU_base (fixe)'!$D$27:$E$32,2,0))))),0)</f>
        <v>0</v>
      </c>
      <c r="AP32" s="44">
        <f t="shared" si="18"/>
        <v>0</v>
      </c>
      <c r="AQ32" s="44">
        <f>IFERROR(IF(AF32="",0,VLOOKUP($D32,'BPU_base (fixe)'!$G$27:$H$32,2,0)*$E32),0)</f>
        <v>0</v>
      </c>
      <c r="AR32" s="79">
        <f t="shared" si="19"/>
        <v>0</v>
      </c>
      <c r="AS32" s="46">
        <f t="shared" si="20"/>
        <v>0</v>
      </c>
      <c r="AT32" s="44">
        <f>IFERROR(IF(AF32="",0,IF(AND(#REF!="OUI",OR($F32="",$F32=0)),"Saisir le nombre de logements",IF($F32&lt;&gt;"",VLOOKUP($D32,'BPU_base (fixe)'!$E$36:$F$41,2,0)*$F32,IF(AND(OR(#REF!="NON",#REF!=""),$F32=""),VLOOKUP($D32,'BPU_base (fixe)'!$E$36:$F$41,2,0))))),0)</f>
        <v>0</v>
      </c>
      <c r="AU32" s="44">
        <f>+IFERROR(IF(AF32="",0,'BPU_base (fixe)'!$H$39*$E32),0)</f>
        <v>0</v>
      </c>
      <c r="AV32" s="84">
        <f t="shared" si="0"/>
        <v>0</v>
      </c>
      <c r="AW32" s="48">
        <f t="shared" si="1"/>
        <v>0</v>
      </c>
      <c r="AX32" s="61">
        <f t="shared" si="21"/>
        <v>0</v>
      </c>
      <c r="AY32" s="62">
        <f t="shared" si="22"/>
        <v>0</v>
      </c>
      <c r="AZ32" s="115">
        <f t="shared" si="23"/>
        <v>0</v>
      </c>
      <c r="BA32" s="121">
        <f>IFERROR(IF('BPU_base (fixe)'!$E$23="OUI",AX32+AN32,0),0)</f>
        <v>0</v>
      </c>
      <c r="BB32" s="122">
        <f t="shared" si="24"/>
        <v>0</v>
      </c>
      <c r="BC32" s="128">
        <f t="shared" si="25"/>
        <v>0</v>
      </c>
      <c r="BD32" s="151" t="str">
        <f>IFERROR(IF(YEAR('BPU_base (fixe)'!$E$8)=2028,'BPU_base (fixe)'!$E$8,IF(AND(YEAR('BPU_base (fixe)'!$E$8)&lt;2028,YEAR('BPU_base (fixe)'!$H$8)&gt;=2028),DATE(2028,1,1),"")),"")</f>
        <v/>
      </c>
      <c r="BE32" s="33" t="str">
        <f>IFERROR(IF(AND(YEAR(BD32)=2028,'BPU_base (fixe)'!$H$8&gt;=DATE(2028,12,31)),DATE(2028,12,31),IF(AND(YEAR(BD32)=2028,'BPU_base (fixe)'!$H$8&lt;DATE(2028,12,31)),'BPU_base (fixe)'!$H$8,"")),"")</f>
        <v/>
      </c>
      <c r="BF32" s="38">
        <f>IFERROR(IF(BD32="",0,IF('BPU_base (fixe)'!$D$14="Prix fixes",VLOOKUP($D32,'BPU_base (fixe)'!$C$17:$E$21,2,0)*$E32,IF('BPU_base (fixe)'!$D$14="Prix indexé PEG Monthly",(VLOOKUP($D32,'BPU_base (fixe)'!$C$17:$E$21,3,0)+'BPU_base (fixe)'!$J$14)*$E32))),0)</f>
        <v>0</v>
      </c>
      <c r="BG32" s="95">
        <f>IFERROR(IF(BD32="",0,'BPU_base (fixe)'!$G$20*$E32),0)</f>
        <v>0</v>
      </c>
      <c r="BH32" s="95">
        <f>IFERROR(IF(BD32="",0,'BPU_base (fixe)'!$K$20*$E32),0)</f>
        <v>0</v>
      </c>
      <c r="BI32" s="75">
        <f t="shared" si="26"/>
        <v>0</v>
      </c>
      <c r="BJ32" s="41">
        <f t="shared" si="27"/>
        <v>0</v>
      </c>
      <c r="BK32" s="108">
        <f>IFERROR(IF(BD32="",0,IF('BPU_base (fixe)'!$E$23="NON","",IF(AND('BPU_base (fixe)'!$E$23="OUI",'BPU_base (fixe)'!$I$23=""),"Compléter le % demandé dans BPU",$E32*'BPU_base (fixe)'!$I$23*'BPU_base (fixe)'!$M$23))),0)</f>
        <v>0</v>
      </c>
      <c r="BL32" s="110">
        <f t="shared" si="28"/>
        <v>0</v>
      </c>
      <c r="BM32" s="38">
        <f>IFERROR(IF(BD32="",0,IF(AND(#REF!="OUI",OR($F32="",$F32=0)),"Saisir le nombre de logements",IF($F32&lt;&gt;"",VLOOKUP($D32,'BPU_base (fixe)'!$D$27:$E$32,2,0)*$F32,IF(AND(OR(#REF!="NON",#REF!=""),$F32=""),VLOOKUP($D32,'BPU_base (fixe)'!$D$27:$E$32,2,0))))),0)</f>
        <v>0</v>
      </c>
      <c r="BN32" s="44">
        <f t="shared" si="29"/>
        <v>0</v>
      </c>
      <c r="BO32" s="44">
        <f>IFERROR(IF(BD32="",0,VLOOKUP($D32,'BPU_base (fixe)'!$G$27:$H$32,2,0)*$E32),0)</f>
        <v>0</v>
      </c>
      <c r="BP32" s="79">
        <f t="shared" si="30"/>
        <v>0</v>
      </c>
      <c r="BQ32" s="46">
        <f t="shared" si="31"/>
        <v>0</v>
      </c>
      <c r="BR32" s="44">
        <f>IFERROR(IF(BD32="",0,IF(AND(#REF!="OUI",OR($F32="",$F32=0)),"Saisir le nombre de logements",IF($F32&lt;&gt;"",VLOOKUP($D32,'BPU_base (fixe)'!$E$36:$F$41,2,0)*$F32,IF(AND(OR(#REF!="NON",#REF!=""),$F32=""),VLOOKUP($D32,'BPU_base (fixe)'!$E$36:$F$41,2,0))))),0)</f>
        <v>0</v>
      </c>
      <c r="BS32" s="44">
        <f>+IFERROR(IF(BD32="",0,'BPU_base (fixe)'!$H$39*$E32),0)</f>
        <v>0</v>
      </c>
      <c r="BT32" s="84">
        <f t="shared" si="2"/>
        <v>0</v>
      </c>
      <c r="BU32" s="48">
        <f t="shared" si="32"/>
        <v>0</v>
      </c>
      <c r="BV32" s="61">
        <f t="shared" si="33"/>
        <v>0</v>
      </c>
      <c r="BW32" s="62">
        <f t="shared" si="34"/>
        <v>0</v>
      </c>
      <c r="BX32" s="115">
        <f t="shared" si="35"/>
        <v>0</v>
      </c>
      <c r="BY32" s="121">
        <f>IFERROR(IF('BPU_base (fixe)'!$E$23="OUI",BV32+BL32,0),0)</f>
        <v>0</v>
      </c>
      <c r="BZ32" s="122">
        <f t="shared" si="36"/>
        <v>0</v>
      </c>
      <c r="CA32" s="128">
        <f t="shared" si="37"/>
        <v>0</v>
      </c>
      <c r="CB32" s="151" t="str">
        <f>IFERROR(IF(YEAR('BPU_base (fixe)'!$E$8)=2029,'BPU_base (fixe)'!$E$8,IF(AND(YEAR('BPU_base (fixe)'!$E$8)&lt;2029,YEAR('BPU_base (fixe)'!$H$8)&gt;=2029),DATE(2029,1,1),"")),"")</f>
        <v/>
      </c>
      <c r="CC32" s="33" t="str">
        <f>IFERROR(IF(AND(YEAR(CB32)=2029,'BPU_base (fixe)'!$H$8&gt;=DATE(2029,12,31)),DATE(2029,12,31),IF(AND(YEAR(CB32)=2029,'BPU_base (fixe)'!$H$8&lt;DATE(2029,12,31)),'BPU_base (fixe)'!$H$8,"")),"")</f>
        <v/>
      </c>
      <c r="CD32" s="38">
        <f>IFERROR(IF(CB32="",0,IF('BPU_base (fixe)'!$D$14="Prix fixes",VLOOKUP($D32,'BPU_base (fixe)'!$C$17:$E$21,2,0)*$E32,IF('BPU_base (fixe)'!$D$14="Prix indexé PEG Monthly",(VLOOKUP($D32,'BPU_base (fixe)'!$C$17:$E$21,3,0)+'BPU_base (fixe)'!$J$14)*$E32))),0)</f>
        <v>0</v>
      </c>
      <c r="CE32" s="95">
        <f>IFERROR(IF(CB32="",0,'BPU_base (fixe)'!$G$20*$E32),0)</f>
        <v>0</v>
      </c>
      <c r="CF32" s="95">
        <f>IFERROR(IF(CB32="",0,'BPU_base (fixe)'!$L$20*$E32),0)</f>
        <v>0</v>
      </c>
      <c r="CG32" s="75">
        <f t="shared" si="38"/>
        <v>0</v>
      </c>
      <c r="CH32" s="41">
        <f t="shared" si="64"/>
        <v>0</v>
      </c>
      <c r="CI32" s="108">
        <f>IFERROR(IF(CB32="",0,IF('BPU_base (fixe)'!$E$23="NON","",IF(AND('BPU_base (fixe)'!$E$23="OUI",'BPU_base (fixe)'!$I$23=""),"Compléter le % demandé dans BPU",$E32*'BPU_base (fixe)'!$I$23*'BPU_base (fixe)'!$M$23))),0)</f>
        <v>0</v>
      </c>
      <c r="CJ32" s="110">
        <f t="shared" si="40"/>
        <v>0</v>
      </c>
      <c r="CK32" s="38">
        <f>IFERROR(IF(CB32="",0,IF(AND(#REF!="OUI",OR($F32="",$F32=0)),"Saisir le nombre de logements",IF($F32&lt;&gt;"",VLOOKUP($D32,'BPU_base (fixe)'!$D$27:$E$32,2,0)*$F32,IF(AND(OR(#REF!="NON",#REF!=""),$F32=""),VLOOKUP($D32,'BPU_base (fixe)'!$D$27:$E$32,2,0))))),0)</f>
        <v>0</v>
      </c>
      <c r="CL32" s="44">
        <f t="shared" si="41"/>
        <v>0</v>
      </c>
      <c r="CM32" s="44">
        <f>IFERROR(IF(CB32="",0,VLOOKUP($D32,'BPU_base (fixe)'!$G$27:$H$32,2,0)*$E32),0)</f>
        <v>0</v>
      </c>
      <c r="CN32" s="79">
        <f t="shared" si="42"/>
        <v>0</v>
      </c>
      <c r="CO32" s="46">
        <f t="shared" si="43"/>
        <v>0</v>
      </c>
      <c r="CP32" s="44">
        <f>IFERROR(IF(CB32="",0,IF(AND(#REF!="OUI",OR($F32="",$F32=0)),"Saisir le nombre de logements",IF($F32&lt;&gt;"",VLOOKUP($D32,'BPU_base (fixe)'!$E$36:$F$41,2,0)*$F32,IF(AND(OR(#REF!="NON",#REF!=""),$F32=""),VLOOKUP($D32,'BPU_base (fixe)'!$E$36:$F$41,2,0))))),0)</f>
        <v>0</v>
      </c>
      <c r="CQ32" s="44">
        <f>+IFERROR(IF(CB32="",0,'BPU_base (fixe)'!$H$39*$E32),0)</f>
        <v>0</v>
      </c>
      <c r="CR32" s="84">
        <f t="shared" si="44"/>
        <v>0</v>
      </c>
      <c r="CS32" s="48">
        <f t="shared" si="45"/>
        <v>0</v>
      </c>
      <c r="CT32" s="61">
        <f t="shared" si="46"/>
        <v>0</v>
      </c>
      <c r="CU32" s="62">
        <f t="shared" si="47"/>
        <v>0</v>
      </c>
      <c r="CV32" s="115">
        <f t="shared" si="48"/>
        <v>0</v>
      </c>
      <c r="CW32" s="121">
        <f>IFERROR(IF('BPU_base (fixe)'!$E$23="OUI",CT32+CJ32,0),0)</f>
        <v>0</v>
      </c>
      <c r="CX32" s="122">
        <f t="shared" si="49"/>
        <v>0</v>
      </c>
      <c r="CY32" s="128">
        <f t="shared" si="50"/>
        <v>0</v>
      </c>
      <c r="CZ32" s="151" t="str">
        <f>IFERROR(IF(YEAR('BPU_base (fixe)'!$E$8)=2030,'BPU_base (fixe)'!$E$8,IF(AND(YEAR('BPU_base (fixe)'!$E$8)&lt;2030,YEAR('BPU_base (fixe)'!$H$8)&gt;=2030),DATE(2030,1,1),"")),"")</f>
        <v/>
      </c>
      <c r="DA32" s="33" t="str">
        <f>IFERROR(IF(AND(YEAR(CZ32)=2030,'BPU_base (fixe)'!$H$8&gt;=DATE(2030,12,31)),DATE(2030,12,31),IF(AND(YEAR(CZ32)=2030,'BPU_base (fixe)'!$H$8&lt;DATE(2030,12,31)),'BPU_base (fixe)'!$H$8,"")),"")</f>
        <v/>
      </c>
      <c r="DB32" s="38">
        <f>IFERROR(IF(CZ32="",0,IF('BPU_base (fixe)'!$D$14="Prix fixes",VLOOKUP($D32,'BPU_base (fixe)'!$C$17:$E$21,2,0)*$E32,IF('BPU_base (fixe)'!$D$14="Prix indexé PEG Monthly",(VLOOKUP($D32,'BPU_base (fixe)'!$C$17:$E$21,3,0)+'BPU_base (fixe)'!$J$14)*$E32))),0)</f>
        <v>0</v>
      </c>
      <c r="DC32" s="95">
        <f>IFERROR(IF(CZ32="",0,'BPU_base (fixe)'!$G$20*$E32),0)</f>
        <v>0</v>
      </c>
      <c r="DD32" s="95">
        <f>IFERROR(IF(CZ32="",0,'BPU_base (fixe)'!$M$20*$E32),0)</f>
        <v>0</v>
      </c>
      <c r="DE32" s="75">
        <f t="shared" si="51"/>
        <v>0</v>
      </c>
      <c r="DF32" s="41">
        <f t="shared" si="65"/>
        <v>0</v>
      </c>
      <c r="DG32" s="108">
        <f>IFERROR(IF(CZ32="",0,IF('BPU_base (fixe)'!$E$23="NON","",IF(AND('BPU_base (fixe)'!$E$23="OUI",'BPU_base (fixe)'!$I$23=""),"Compléter le % demandé dans BPU",$E32*'BPU_base (fixe)'!$I$23*'BPU_base (fixe)'!$M$23))),0)</f>
        <v>0</v>
      </c>
      <c r="DH32" s="110">
        <f t="shared" si="53"/>
        <v>0</v>
      </c>
      <c r="DI32" s="38">
        <f>IFERROR(IF(CZ32="",0,IF(AND(#REF!="OUI",OR($F32="",$F32=0)),"Saisir le nombre de logements",IF($F32&lt;&gt;"",VLOOKUP($D32,'BPU_base (fixe)'!$D$27:$E$32,2,0)*$F32,IF(AND(OR(#REF!="NON",#REF!=""),$F32=""),VLOOKUP($D32,'BPU_base (fixe)'!$D$27:$E$32,2,0))))),0)</f>
        <v>0</v>
      </c>
      <c r="DJ32" s="44">
        <f t="shared" si="54"/>
        <v>0</v>
      </c>
      <c r="DK32" s="44">
        <f>IFERROR(IF(CZ32="",0,VLOOKUP($D32,'BPU_base (fixe)'!$G$27:$H$32,2,0)*$E32),0)</f>
        <v>0</v>
      </c>
      <c r="DL32" s="79">
        <f t="shared" si="55"/>
        <v>0</v>
      </c>
      <c r="DM32" s="46">
        <f t="shared" si="56"/>
        <v>0</v>
      </c>
      <c r="DN32" s="44">
        <f>IFERROR(IF(CZ32="",0,IF(AND(#REF!="OUI",OR($F32="",$F32=0)),"Saisir le nombre de logements",IF($F32&lt;&gt;"",VLOOKUP($D32,'BPU_base (fixe)'!$E$36:$F$41,2,0)*$F32,IF(AND(OR(#REF!="NON",#REF!=""),$F32=""),VLOOKUP($D32,'BPU_base (fixe)'!$E$36:$F$41,2,0))))),0)</f>
        <v>0</v>
      </c>
      <c r="DO32" s="44">
        <f>+IFERROR(IF(CZ32="",0,'BPU_base (fixe)'!$H$39*$E32),0)</f>
        <v>0</v>
      </c>
      <c r="DP32" s="84">
        <f t="shared" si="57"/>
        <v>0</v>
      </c>
      <c r="DQ32" s="48">
        <f t="shared" si="58"/>
        <v>0</v>
      </c>
      <c r="DR32" s="61">
        <f t="shared" si="59"/>
        <v>0</v>
      </c>
      <c r="DS32" s="62">
        <f t="shared" si="60"/>
        <v>0</v>
      </c>
      <c r="DT32" s="63">
        <f t="shared" si="61"/>
        <v>0</v>
      </c>
      <c r="DU32" s="121">
        <f>IFERROR(IF('BPU_base (fixe)'!$E$23="OUI",DR32+DH32,0),0)</f>
        <v>0</v>
      </c>
      <c r="DV32" s="122">
        <f t="shared" si="62"/>
        <v>0</v>
      </c>
      <c r="DW32" s="128">
        <f t="shared" si="63"/>
        <v>0</v>
      </c>
    </row>
    <row r="33" spans="2:127" hidden="1">
      <c r="B33" s="30"/>
      <c r="C33" s="19"/>
      <c r="D33" s="19"/>
      <c r="E33" s="92"/>
      <c r="F33" s="98"/>
      <c r="G33" s="159"/>
      <c r="H33" s="151">
        <f>IFERROR(IF(YEAR('BPU_base (fixe)'!$E$8)=2026,'BPU_base (fixe)'!$E$8,""),"")</f>
        <v>46296</v>
      </c>
      <c r="I33" s="33">
        <f>IFERROR(IF(AND(YEAR(H33)=2026,'BPU_base (fixe)'!$H$8&gt;=DATE(2026,12,31)),DATE(2026,12,31),IF(AND(YEAR(H33)=2026,'BPU_base (fixe)'!$H$8&lt;DATE(2026,12,31)),'BPU_base (fixe)'!$H$8,"")),"")</f>
        <v>46387</v>
      </c>
      <c r="J33" s="38">
        <f>IFERROR(IF(H33="",0,IF('BPU_base (fixe)'!$D$14="Prix fixes",VLOOKUP($D33,'BPU_base (fixe)'!$C$17:$E$21,2,0)*$E33,IF('BPU_base (fixe)'!$D$14="Prix indexé PEG Monthly",(VLOOKUP($D33,'BPU_base (fixe)'!$C$17:$E$21,3,0)+'BPU_base (fixe)'!$J$14)*$E33))),0)</f>
        <v>0</v>
      </c>
      <c r="K33" s="95">
        <f>IFERROR(IF(H33="",0,'BPU_base (fixe)'!$G$20*$E33),0)</f>
        <v>0</v>
      </c>
      <c r="L33" s="95">
        <f>IFERROR(IF(H33="",0,'BPU_base (fixe)'!$I$20*$E33),0)</f>
        <v>0</v>
      </c>
      <c r="M33" s="75">
        <f t="shared" si="3"/>
        <v>0</v>
      </c>
      <c r="N33" s="41">
        <f t="shared" si="4"/>
        <v>0</v>
      </c>
      <c r="O33" s="108">
        <f>IFERROR(IF(H33="",0,IF('BPU_base (fixe)'!$E$23="NON","",IF(AND('BPU_base (fixe)'!$E$23="OUI",'BPU_base (fixe)'!$I$23=""),"Compléter le % demandé dans BPU",$E33*'BPU_base (fixe)'!$I$23*'BPU_base (fixe)'!$M$23))),0)</f>
        <v>0</v>
      </c>
      <c r="P33" s="110">
        <f t="shared" si="5"/>
        <v>0</v>
      </c>
      <c r="Q33" s="38">
        <f>IFERROR(IF(H33="",0,IF(AND(#REF!="OUI",OR($F33="",$F33=0)),"Saisir le nombre de logements",IF($F33&lt;&gt;"",VLOOKUP($D33,'BPU_base (fixe)'!$D$27:$E$32,2,0)*$F33,IF(AND(OR(#REF!="NON",#REF!=""),$F33=""),VLOOKUP($D33,'BPU_base (fixe)'!$D$27:$E$32,2,0))))),0)</f>
        <v>0</v>
      </c>
      <c r="R33" s="44">
        <f t="shared" si="6"/>
        <v>0</v>
      </c>
      <c r="S33" s="44">
        <f>IFERROR(IF(H33="",0,VLOOKUP($D33,'BPU_base (fixe)'!$G$27:$H$32,2,0)*$E33),0)</f>
        <v>0</v>
      </c>
      <c r="T33" s="79">
        <f t="shared" si="7"/>
        <v>0</v>
      </c>
      <c r="U33" s="46">
        <f t="shared" si="8"/>
        <v>0</v>
      </c>
      <c r="V33" s="44">
        <f>IFERROR(IF(H33="",0,IF(AND(#REF!="OUI",OR($F33="",$F33=0)),"Saisir le nombre de logements",IF($F33&lt;&gt;"",VLOOKUP($D33,'BPU_base (fixe)'!$E$36:$F$41,2,0)*$F33,IF(AND(OR(#REF!="NON",#REF!=""),$F33=""),VLOOKUP($D33,'BPU_base (fixe)'!$E$36:$F$41,2,0))))),0)</f>
        <v>0</v>
      </c>
      <c r="W33" s="44">
        <f>+IFERROR(IF(H33="",0,'BPU_base (fixe)'!$H$39*$E33),0)</f>
        <v>0</v>
      </c>
      <c r="X33" s="84">
        <f t="shared" si="9"/>
        <v>0</v>
      </c>
      <c r="Y33" s="48">
        <f t="shared" si="10"/>
        <v>0</v>
      </c>
      <c r="Z33" s="61">
        <f t="shared" si="11"/>
        <v>0</v>
      </c>
      <c r="AA33" s="59">
        <f>IFERROR(Z33*'BPU_base (fixe)'!$J$39,0)</f>
        <v>0</v>
      </c>
      <c r="AB33" s="115">
        <f t="shared" si="12"/>
        <v>0</v>
      </c>
      <c r="AC33" s="121">
        <f>IFERROR(IF('BPU_base (fixe)'!$E$23="OUI",Z33+P33,0),0)</f>
        <v>0</v>
      </c>
      <c r="AD33" s="122">
        <f t="shared" si="13"/>
        <v>0</v>
      </c>
      <c r="AE33" s="128">
        <f t="shared" si="14"/>
        <v>0</v>
      </c>
      <c r="AF33" s="151">
        <f>IFERROR(IF(YEAR('BPU_base (fixe)'!$E$8)=2027,'BPU_base (fixe)'!$E$8,IF(AND(YEAR('BPU_base (fixe)'!$E$8)&lt;2027,YEAR('BPU_base (fixe)'!$H$8)&gt;=2027),DATE(2027,1,1),"")),"")</f>
        <v>46388</v>
      </c>
      <c r="AG33" s="33">
        <f>IFERROR(IF(AND(YEAR(AF33)=2027,'BPU_base (fixe)'!$H$8&gt;=DATE(2027,12,31)),DATE(2027,12,31),IF(AND(YEAR(AF33)=2027,'BPU_base (fixe)'!$H$8&lt;DATE(2027,12,31)),'BPU_base (fixe)'!$H$8,"")),"")</f>
        <v>46660</v>
      </c>
      <c r="AH33" s="38">
        <f>IFERROR(IF(AF33="",0,IF('BPU_base (fixe)'!$D$14="Prix fixes",VLOOKUP($D33,'BPU_base (fixe)'!$C$17:$E$21,2,0)*$E33,IF('BPU_base (fixe)'!$D$14="Prix indexé PEG Monthly",(VLOOKUP($D33,'BPU_base (fixe)'!$C$17:$E$21,3,0)+'BPU_base (fixe)'!$J$14)*$E33))),0)</f>
        <v>0</v>
      </c>
      <c r="AI33" s="95">
        <f>IFERROR(IF(AF33="",0,'BPU_base (fixe)'!$G$20*$E33),0)</f>
        <v>0</v>
      </c>
      <c r="AJ33" s="95">
        <f>IFERROR(IF(AF33="",0,'BPU_base (fixe)'!$J$20*$E33),0)</f>
        <v>0</v>
      </c>
      <c r="AK33" s="75">
        <f t="shared" si="15"/>
        <v>0</v>
      </c>
      <c r="AL33" s="41">
        <f t="shared" si="16"/>
        <v>0</v>
      </c>
      <c r="AM33" s="108">
        <f>IFERROR(IF(AF33="",0,IF('BPU_base (fixe)'!$E$23="NON","",IF(AND('BPU_base (fixe)'!$E$23="OUI",'BPU_base (fixe)'!$I$23=""),"Compléter le % demandé dans BPU",$E33*'BPU_base (fixe)'!$I$23*'BPU_base (fixe)'!$M$23))),0)</f>
        <v>0</v>
      </c>
      <c r="AN33" s="110">
        <f t="shared" si="17"/>
        <v>0</v>
      </c>
      <c r="AO33" s="38">
        <f>IFERROR(IF(AF33="",0,IF(AND(#REF!="OUI",OR($F33="",$F33=0)),"Saisir le nombre de logements",IF($F33&lt;&gt;"",VLOOKUP($D33,'BPU_base (fixe)'!$D$27:$E$32,2,0)*$F33,IF(AND(OR(#REF!="NON",#REF!=""),$F33=""),VLOOKUP($D33,'BPU_base (fixe)'!$D$27:$E$32,2,0))))),0)</f>
        <v>0</v>
      </c>
      <c r="AP33" s="44">
        <f t="shared" si="18"/>
        <v>0</v>
      </c>
      <c r="AQ33" s="44">
        <f>IFERROR(IF(AF33="",0,VLOOKUP($D33,'BPU_base (fixe)'!$G$27:$H$32,2,0)*$E33),0)</f>
        <v>0</v>
      </c>
      <c r="AR33" s="79">
        <f t="shared" si="19"/>
        <v>0</v>
      </c>
      <c r="AS33" s="46">
        <f t="shared" si="20"/>
        <v>0</v>
      </c>
      <c r="AT33" s="44">
        <f>IFERROR(IF(AF33="",0,IF(AND(#REF!="OUI",OR($F33="",$F33=0)),"Saisir le nombre de logements",IF($F33&lt;&gt;"",VLOOKUP($D33,'BPU_base (fixe)'!$E$36:$F$41,2,0)*$F33,IF(AND(OR(#REF!="NON",#REF!=""),$F33=""),VLOOKUP($D33,'BPU_base (fixe)'!$E$36:$F$41,2,0))))),0)</f>
        <v>0</v>
      </c>
      <c r="AU33" s="44">
        <f>+IFERROR(IF(AF33="",0,'BPU_base (fixe)'!$H$39*$E33),0)</f>
        <v>0</v>
      </c>
      <c r="AV33" s="84">
        <f t="shared" si="0"/>
        <v>0</v>
      </c>
      <c r="AW33" s="48">
        <f t="shared" si="1"/>
        <v>0</v>
      </c>
      <c r="AX33" s="61">
        <f t="shared" si="21"/>
        <v>0</v>
      </c>
      <c r="AY33" s="62">
        <f t="shared" si="22"/>
        <v>0</v>
      </c>
      <c r="AZ33" s="115">
        <f t="shared" si="23"/>
        <v>0</v>
      </c>
      <c r="BA33" s="121">
        <f>IFERROR(IF('BPU_base (fixe)'!$E$23="OUI",AX33+AN33,0),0)</f>
        <v>0</v>
      </c>
      <c r="BB33" s="122">
        <f t="shared" si="24"/>
        <v>0</v>
      </c>
      <c r="BC33" s="128">
        <f t="shared" si="25"/>
        <v>0</v>
      </c>
      <c r="BD33" s="151" t="str">
        <f>IFERROR(IF(YEAR('BPU_base (fixe)'!$E$8)=2028,'BPU_base (fixe)'!$E$8,IF(AND(YEAR('BPU_base (fixe)'!$E$8)&lt;2028,YEAR('BPU_base (fixe)'!$H$8)&gt;=2028),DATE(2028,1,1),"")),"")</f>
        <v/>
      </c>
      <c r="BE33" s="33" t="str">
        <f>IFERROR(IF(AND(YEAR(BD33)=2028,'BPU_base (fixe)'!$H$8&gt;=DATE(2028,12,31)),DATE(2028,12,31),IF(AND(YEAR(BD33)=2028,'BPU_base (fixe)'!$H$8&lt;DATE(2028,12,31)),'BPU_base (fixe)'!$H$8,"")),"")</f>
        <v/>
      </c>
      <c r="BF33" s="38">
        <f>IFERROR(IF(BD33="",0,IF('BPU_base (fixe)'!$D$14="Prix fixes",VLOOKUP($D33,'BPU_base (fixe)'!$C$17:$E$21,2,0)*$E33,IF('BPU_base (fixe)'!$D$14="Prix indexé PEG Monthly",(VLOOKUP($D33,'BPU_base (fixe)'!$C$17:$E$21,3,0)+'BPU_base (fixe)'!$J$14)*$E33))),0)</f>
        <v>0</v>
      </c>
      <c r="BG33" s="95">
        <f>IFERROR(IF(BD33="",0,'BPU_base (fixe)'!$G$20*$E33),0)</f>
        <v>0</v>
      </c>
      <c r="BH33" s="95">
        <f>IFERROR(IF(BD33="",0,'BPU_base (fixe)'!$K$20*$E33),0)</f>
        <v>0</v>
      </c>
      <c r="BI33" s="75">
        <f t="shared" si="26"/>
        <v>0</v>
      </c>
      <c r="BJ33" s="41">
        <f t="shared" si="27"/>
        <v>0</v>
      </c>
      <c r="BK33" s="108">
        <f>IFERROR(IF(BD33="",0,IF('BPU_base (fixe)'!$E$23="NON","",IF(AND('BPU_base (fixe)'!$E$23="OUI",'BPU_base (fixe)'!$I$23=""),"Compléter le % demandé dans BPU",$E33*'BPU_base (fixe)'!$I$23*'BPU_base (fixe)'!$M$23))),0)</f>
        <v>0</v>
      </c>
      <c r="BL33" s="110">
        <f t="shared" si="28"/>
        <v>0</v>
      </c>
      <c r="BM33" s="38">
        <f>IFERROR(IF(BD33="",0,IF(AND(#REF!="OUI",OR($F33="",$F33=0)),"Saisir le nombre de logements",IF($F33&lt;&gt;"",VLOOKUP($D33,'BPU_base (fixe)'!$D$27:$E$32,2,0)*$F33,IF(AND(OR(#REF!="NON",#REF!=""),$F33=""),VLOOKUP($D33,'BPU_base (fixe)'!$D$27:$E$32,2,0))))),0)</f>
        <v>0</v>
      </c>
      <c r="BN33" s="44">
        <f t="shared" si="29"/>
        <v>0</v>
      </c>
      <c r="BO33" s="44">
        <f>IFERROR(IF(BD33="",0,VLOOKUP($D33,'BPU_base (fixe)'!$G$27:$H$32,2,0)*$E33),0)</f>
        <v>0</v>
      </c>
      <c r="BP33" s="79">
        <f t="shared" si="30"/>
        <v>0</v>
      </c>
      <c r="BQ33" s="46">
        <f t="shared" si="31"/>
        <v>0</v>
      </c>
      <c r="BR33" s="44">
        <f>IFERROR(IF(BD33="",0,IF(AND(#REF!="OUI",OR($F33="",$F33=0)),"Saisir le nombre de logements",IF($F33&lt;&gt;"",VLOOKUP($D33,'BPU_base (fixe)'!$E$36:$F$41,2,0)*$F33,IF(AND(OR(#REF!="NON",#REF!=""),$F33=""),VLOOKUP($D33,'BPU_base (fixe)'!$E$36:$F$41,2,0))))),0)</f>
        <v>0</v>
      </c>
      <c r="BS33" s="44">
        <f>+IFERROR(IF(BD33="",0,'BPU_base (fixe)'!$H$39*$E33),0)</f>
        <v>0</v>
      </c>
      <c r="BT33" s="84">
        <f t="shared" si="2"/>
        <v>0</v>
      </c>
      <c r="BU33" s="48">
        <f t="shared" si="32"/>
        <v>0</v>
      </c>
      <c r="BV33" s="61">
        <f t="shared" si="33"/>
        <v>0</v>
      </c>
      <c r="BW33" s="62">
        <f t="shared" si="34"/>
        <v>0</v>
      </c>
      <c r="BX33" s="115">
        <f t="shared" si="35"/>
        <v>0</v>
      </c>
      <c r="BY33" s="121">
        <f>IFERROR(IF('BPU_base (fixe)'!$E$23="OUI",BV33+BL33,0),0)</f>
        <v>0</v>
      </c>
      <c r="BZ33" s="122">
        <f t="shared" si="36"/>
        <v>0</v>
      </c>
      <c r="CA33" s="128">
        <f t="shared" si="37"/>
        <v>0</v>
      </c>
      <c r="CB33" s="151" t="str">
        <f>IFERROR(IF(YEAR('BPU_base (fixe)'!$E$8)=2029,'BPU_base (fixe)'!$E$8,IF(AND(YEAR('BPU_base (fixe)'!$E$8)&lt;2029,YEAR('BPU_base (fixe)'!$H$8)&gt;=2029),DATE(2029,1,1),"")),"")</f>
        <v/>
      </c>
      <c r="CC33" s="33" t="str">
        <f>IFERROR(IF(AND(YEAR(CB33)=2029,'BPU_base (fixe)'!$H$8&gt;=DATE(2029,12,31)),DATE(2029,12,31),IF(AND(YEAR(CB33)=2029,'BPU_base (fixe)'!$H$8&lt;DATE(2029,12,31)),'BPU_base (fixe)'!$H$8,"")),"")</f>
        <v/>
      </c>
      <c r="CD33" s="38">
        <f>IFERROR(IF(CB33="",0,IF('BPU_base (fixe)'!$D$14="Prix fixes",VLOOKUP($D33,'BPU_base (fixe)'!$C$17:$E$21,2,0)*$E33,IF('BPU_base (fixe)'!$D$14="Prix indexé PEG Monthly",(VLOOKUP($D33,'BPU_base (fixe)'!$C$17:$E$21,3,0)+'BPU_base (fixe)'!$J$14)*$E33))),0)</f>
        <v>0</v>
      </c>
      <c r="CE33" s="95">
        <f>IFERROR(IF(CB33="",0,'BPU_base (fixe)'!$G$20*$E33),0)</f>
        <v>0</v>
      </c>
      <c r="CF33" s="95">
        <f>IFERROR(IF(CB33="",0,'BPU_base (fixe)'!$L$20*$E33),0)</f>
        <v>0</v>
      </c>
      <c r="CG33" s="75">
        <f t="shared" si="38"/>
        <v>0</v>
      </c>
      <c r="CH33" s="41">
        <f t="shared" si="64"/>
        <v>0</v>
      </c>
      <c r="CI33" s="108">
        <f>IFERROR(IF(CB33="",0,IF('BPU_base (fixe)'!$E$23="NON","",IF(AND('BPU_base (fixe)'!$E$23="OUI",'BPU_base (fixe)'!$I$23=""),"Compléter le % demandé dans BPU",$E33*'BPU_base (fixe)'!$I$23*'BPU_base (fixe)'!$M$23))),0)</f>
        <v>0</v>
      </c>
      <c r="CJ33" s="110">
        <f t="shared" si="40"/>
        <v>0</v>
      </c>
      <c r="CK33" s="38">
        <f>IFERROR(IF(CB33="",0,IF(AND(#REF!="OUI",OR($F33="",$F33=0)),"Saisir le nombre de logements",IF($F33&lt;&gt;"",VLOOKUP($D33,'BPU_base (fixe)'!$D$27:$E$32,2,0)*$F33,IF(AND(OR(#REF!="NON",#REF!=""),$F33=""),VLOOKUP($D33,'BPU_base (fixe)'!$D$27:$E$32,2,0))))),0)</f>
        <v>0</v>
      </c>
      <c r="CL33" s="44">
        <f t="shared" si="41"/>
        <v>0</v>
      </c>
      <c r="CM33" s="44">
        <f>IFERROR(IF(CB33="",0,VLOOKUP($D33,'BPU_base (fixe)'!$G$27:$H$32,2,0)*$E33),0)</f>
        <v>0</v>
      </c>
      <c r="CN33" s="79">
        <f t="shared" si="42"/>
        <v>0</v>
      </c>
      <c r="CO33" s="46">
        <f t="shared" si="43"/>
        <v>0</v>
      </c>
      <c r="CP33" s="44">
        <f>IFERROR(IF(CB33="",0,IF(AND(#REF!="OUI",OR($F33="",$F33=0)),"Saisir le nombre de logements",IF($F33&lt;&gt;"",VLOOKUP($D33,'BPU_base (fixe)'!$E$36:$F$41,2,0)*$F33,IF(AND(OR(#REF!="NON",#REF!=""),$F33=""),VLOOKUP($D33,'BPU_base (fixe)'!$E$36:$F$41,2,0))))),0)</f>
        <v>0</v>
      </c>
      <c r="CQ33" s="44">
        <f>+IFERROR(IF(CB33="",0,'BPU_base (fixe)'!$H$39*$E33),0)</f>
        <v>0</v>
      </c>
      <c r="CR33" s="84">
        <f t="shared" si="44"/>
        <v>0</v>
      </c>
      <c r="CS33" s="48">
        <f t="shared" si="45"/>
        <v>0</v>
      </c>
      <c r="CT33" s="61">
        <f t="shared" si="46"/>
        <v>0</v>
      </c>
      <c r="CU33" s="62">
        <f t="shared" si="47"/>
        <v>0</v>
      </c>
      <c r="CV33" s="115">
        <f t="shared" si="48"/>
        <v>0</v>
      </c>
      <c r="CW33" s="121">
        <f>IFERROR(IF('BPU_base (fixe)'!$E$23="OUI",CT33+CJ33,0),0)</f>
        <v>0</v>
      </c>
      <c r="CX33" s="122">
        <f t="shared" si="49"/>
        <v>0</v>
      </c>
      <c r="CY33" s="128">
        <f t="shared" si="50"/>
        <v>0</v>
      </c>
      <c r="CZ33" s="151" t="str">
        <f>IFERROR(IF(YEAR('BPU_base (fixe)'!$E$8)=2030,'BPU_base (fixe)'!$E$8,IF(AND(YEAR('BPU_base (fixe)'!$E$8)&lt;2030,YEAR('BPU_base (fixe)'!$H$8)&gt;=2030),DATE(2030,1,1),"")),"")</f>
        <v/>
      </c>
      <c r="DA33" s="33" t="str">
        <f>IFERROR(IF(AND(YEAR(CZ33)=2030,'BPU_base (fixe)'!$H$8&gt;=DATE(2030,12,31)),DATE(2030,12,31),IF(AND(YEAR(CZ33)=2030,'BPU_base (fixe)'!$H$8&lt;DATE(2030,12,31)),'BPU_base (fixe)'!$H$8,"")),"")</f>
        <v/>
      </c>
      <c r="DB33" s="38">
        <f>IFERROR(IF(CZ33="",0,IF('BPU_base (fixe)'!$D$14="Prix fixes",VLOOKUP($D33,'BPU_base (fixe)'!$C$17:$E$21,2,0)*$E33,IF('BPU_base (fixe)'!$D$14="Prix indexé PEG Monthly",(VLOOKUP($D33,'BPU_base (fixe)'!$C$17:$E$21,3,0)+'BPU_base (fixe)'!$J$14)*$E33))),0)</f>
        <v>0</v>
      </c>
      <c r="DC33" s="95">
        <f>IFERROR(IF(CZ33="",0,'BPU_base (fixe)'!$G$20*$E33),0)</f>
        <v>0</v>
      </c>
      <c r="DD33" s="95">
        <f>IFERROR(IF(CZ33="",0,'BPU_base (fixe)'!$M$20*$E33),0)</f>
        <v>0</v>
      </c>
      <c r="DE33" s="75">
        <f t="shared" si="51"/>
        <v>0</v>
      </c>
      <c r="DF33" s="41">
        <f t="shared" si="65"/>
        <v>0</v>
      </c>
      <c r="DG33" s="108">
        <f>IFERROR(IF(CZ33="",0,IF('BPU_base (fixe)'!$E$23="NON","",IF(AND('BPU_base (fixe)'!$E$23="OUI",'BPU_base (fixe)'!$I$23=""),"Compléter le % demandé dans BPU",$E33*'BPU_base (fixe)'!$I$23*'BPU_base (fixe)'!$M$23))),0)</f>
        <v>0</v>
      </c>
      <c r="DH33" s="110">
        <f t="shared" si="53"/>
        <v>0</v>
      </c>
      <c r="DI33" s="38">
        <f>IFERROR(IF(CZ33="",0,IF(AND(#REF!="OUI",OR($F33="",$F33=0)),"Saisir le nombre de logements",IF($F33&lt;&gt;"",VLOOKUP($D33,'BPU_base (fixe)'!$D$27:$E$32,2,0)*$F33,IF(AND(OR(#REF!="NON",#REF!=""),$F33=""),VLOOKUP($D33,'BPU_base (fixe)'!$D$27:$E$32,2,0))))),0)</f>
        <v>0</v>
      </c>
      <c r="DJ33" s="44">
        <f t="shared" si="54"/>
        <v>0</v>
      </c>
      <c r="DK33" s="44">
        <f>IFERROR(IF(CZ33="",0,VLOOKUP($D33,'BPU_base (fixe)'!$G$27:$H$32,2,0)*$E33),0)</f>
        <v>0</v>
      </c>
      <c r="DL33" s="79">
        <f t="shared" si="55"/>
        <v>0</v>
      </c>
      <c r="DM33" s="46">
        <f t="shared" si="56"/>
        <v>0</v>
      </c>
      <c r="DN33" s="44">
        <f>IFERROR(IF(CZ33="",0,IF(AND(#REF!="OUI",OR($F33="",$F33=0)),"Saisir le nombre de logements",IF($F33&lt;&gt;"",VLOOKUP($D33,'BPU_base (fixe)'!$E$36:$F$41,2,0)*$F33,IF(AND(OR(#REF!="NON",#REF!=""),$F33=""),VLOOKUP($D33,'BPU_base (fixe)'!$E$36:$F$41,2,0))))),0)</f>
        <v>0</v>
      </c>
      <c r="DO33" s="44">
        <f>+IFERROR(IF(CZ33="",0,'BPU_base (fixe)'!$H$39*$E33),0)</f>
        <v>0</v>
      </c>
      <c r="DP33" s="84">
        <f t="shared" si="57"/>
        <v>0</v>
      </c>
      <c r="DQ33" s="48">
        <f t="shared" si="58"/>
        <v>0</v>
      </c>
      <c r="DR33" s="61">
        <f t="shared" si="59"/>
        <v>0</v>
      </c>
      <c r="DS33" s="62">
        <f t="shared" si="60"/>
        <v>0</v>
      </c>
      <c r="DT33" s="63">
        <f t="shared" si="61"/>
        <v>0</v>
      </c>
      <c r="DU33" s="121">
        <f>IFERROR(IF('BPU_base (fixe)'!$E$23="OUI",DR33+DH33,0),0)</f>
        <v>0</v>
      </c>
      <c r="DV33" s="122">
        <f t="shared" si="62"/>
        <v>0</v>
      </c>
      <c r="DW33" s="128">
        <f t="shared" si="63"/>
        <v>0</v>
      </c>
    </row>
    <row r="34" spans="2:127" hidden="1">
      <c r="B34" s="30"/>
      <c r="C34" s="19"/>
      <c r="D34" s="19"/>
      <c r="E34" s="92"/>
      <c r="F34" s="98"/>
      <c r="G34" s="159"/>
      <c r="H34" s="151">
        <f>IFERROR(IF(YEAR('BPU_base (fixe)'!$E$8)=2026,'BPU_base (fixe)'!$E$8,""),"")</f>
        <v>46296</v>
      </c>
      <c r="I34" s="33">
        <f>IFERROR(IF(AND(YEAR(H34)=2026,'BPU_base (fixe)'!$H$8&gt;=DATE(2026,12,31)),DATE(2026,12,31),IF(AND(YEAR(H34)=2026,'BPU_base (fixe)'!$H$8&lt;DATE(2026,12,31)),'BPU_base (fixe)'!$H$8,"")),"")</f>
        <v>46387</v>
      </c>
      <c r="J34" s="38">
        <f>IFERROR(IF(H34="",0,IF('BPU_base (fixe)'!$D$14="Prix fixes",VLOOKUP($D34,'BPU_base (fixe)'!$C$17:$E$21,2,0)*$E34,IF('BPU_base (fixe)'!$D$14="Prix indexé PEG Monthly",(VLOOKUP($D34,'BPU_base (fixe)'!$C$17:$E$21,3,0)+'BPU_base (fixe)'!$J$14)*$E34))),0)</f>
        <v>0</v>
      </c>
      <c r="K34" s="95">
        <f>IFERROR(IF(H34="",0,'BPU_base (fixe)'!$G$20*$E34),0)</f>
        <v>0</v>
      </c>
      <c r="L34" s="95">
        <f>IFERROR(IF(H34="",0,'BPU_base (fixe)'!$I$20*$E34),0)</f>
        <v>0</v>
      </c>
      <c r="M34" s="75">
        <f t="shared" si="3"/>
        <v>0</v>
      </c>
      <c r="N34" s="41">
        <f t="shared" si="4"/>
        <v>0</v>
      </c>
      <c r="O34" s="108">
        <f>IFERROR(IF(H34="",0,IF('BPU_base (fixe)'!$E$23="NON","",IF(AND('BPU_base (fixe)'!$E$23="OUI",'BPU_base (fixe)'!$I$23=""),"Compléter le % demandé dans BPU",$E34*'BPU_base (fixe)'!$I$23*'BPU_base (fixe)'!$M$23))),0)</f>
        <v>0</v>
      </c>
      <c r="P34" s="110">
        <f t="shared" si="5"/>
        <v>0</v>
      </c>
      <c r="Q34" s="38">
        <f>IFERROR(IF(H34="",0,IF(AND(#REF!="OUI",OR($F34="",$F34=0)),"Saisir le nombre de logements",IF($F34&lt;&gt;"",VLOOKUP($D34,'BPU_base (fixe)'!$D$27:$E$32,2,0)*$F34,IF(AND(OR(#REF!="NON",#REF!=""),$F34=""),VLOOKUP($D34,'BPU_base (fixe)'!$D$27:$E$32,2,0))))),0)</f>
        <v>0</v>
      </c>
      <c r="R34" s="44">
        <f t="shared" si="6"/>
        <v>0</v>
      </c>
      <c r="S34" s="44">
        <f>IFERROR(IF(H34="",0,VLOOKUP($D34,'BPU_base (fixe)'!$G$27:$H$32,2,0)*$E34),0)</f>
        <v>0</v>
      </c>
      <c r="T34" s="79">
        <f t="shared" si="7"/>
        <v>0</v>
      </c>
      <c r="U34" s="46">
        <f t="shared" si="8"/>
        <v>0</v>
      </c>
      <c r="V34" s="44">
        <f>IFERROR(IF(H34="",0,IF(AND(#REF!="OUI",OR($F34="",$F34=0)),"Saisir le nombre de logements",IF($F34&lt;&gt;"",VLOOKUP($D34,'BPU_base (fixe)'!$E$36:$F$41,2,0)*$F34,IF(AND(OR(#REF!="NON",#REF!=""),$F34=""),VLOOKUP($D34,'BPU_base (fixe)'!$E$36:$F$41,2,0))))),0)</f>
        <v>0</v>
      </c>
      <c r="W34" s="44">
        <f>+IFERROR(IF(H34="",0,'BPU_base (fixe)'!$H$39*$E34),0)</f>
        <v>0</v>
      </c>
      <c r="X34" s="84">
        <f t="shared" si="9"/>
        <v>0</v>
      </c>
      <c r="Y34" s="48">
        <f t="shared" si="10"/>
        <v>0</v>
      </c>
      <c r="Z34" s="61">
        <f t="shared" si="11"/>
        <v>0</v>
      </c>
      <c r="AA34" s="59">
        <f>IFERROR(Z34*'BPU_base (fixe)'!$J$39,0)</f>
        <v>0</v>
      </c>
      <c r="AB34" s="115">
        <f t="shared" si="12"/>
        <v>0</v>
      </c>
      <c r="AC34" s="121">
        <f>IFERROR(IF('BPU_base (fixe)'!$E$23="OUI",Z34+P34,0),0)</f>
        <v>0</v>
      </c>
      <c r="AD34" s="122">
        <f t="shared" si="13"/>
        <v>0</v>
      </c>
      <c r="AE34" s="128">
        <f t="shared" si="14"/>
        <v>0</v>
      </c>
      <c r="AF34" s="151">
        <f>IFERROR(IF(YEAR('BPU_base (fixe)'!$E$8)=2027,'BPU_base (fixe)'!$E$8,IF(AND(YEAR('BPU_base (fixe)'!$E$8)&lt;2027,YEAR('BPU_base (fixe)'!$H$8)&gt;=2027),DATE(2027,1,1),"")),"")</f>
        <v>46388</v>
      </c>
      <c r="AG34" s="33">
        <f>IFERROR(IF(AND(YEAR(AF34)=2027,'BPU_base (fixe)'!$H$8&gt;=DATE(2027,12,31)),DATE(2027,12,31),IF(AND(YEAR(AF34)=2027,'BPU_base (fixe)'!$H$8&lt;DATE(2027,12,31)),'BPU_base (fixe)'!$H$8,"")),"")</f>
        <v>46660</v>
      </c>
      <c r="AH34" s="38">
        <f>IFERROR(IF(AF34="",0,IF('BPU_base (fixe)'!$D$14="Prix fixes",VLOOKUP($D34,'BPU_base (fixe)'!$C$17:$E$21,2,0)*$E34,IF('BPU_base (fixe)'!$D$14="Prix indexé PEG Monthly",(VLOOKUP($D34,'BPU_base (fixe)'!$C$17:$E$21,3,0)+'BPU_base (fixe)'!$J$14)*$E34))),0)</f>
        <v>0</v>
      </c>
      <c r="AI34" s="95">
        <f>IFERROR(IF(AF34="",0,'BPU_base (fixe)'!$G$20*$E34),0)</f>
        <v>0</v>
      </c>
      <c r="AJ34" s="95">
        <f>IFERROR(IF(AF34="",0,'BPU_base (fixe)'!$J$20*$E34),0)</f>
        <v>0</v>
      </c>
      <c r="AK34" s="75">
        <f t="shared" si="15"/>
        <v>0</v>
      </c>
      <c r="AL34" s="41">
        <f t="shared" si="16"/>
        <v>0</v>
      </c>
      <c r="AM34" s="108">
        <f>IFERROR(IF(AF34="",0,IF('BPU_base (fixe)'!$E$23="NON","",IF(AND('BPU_base (fixe)'!$E$23="OUI",'BPU_base (fixe)'!$I$23=""),"Compléter le % demandé dans BPU",$E34*'BPU_base (fixe)'!$I$23*'BPU_base (fixe)'!$M$23))),0)</f>
        <v>0</v>
      </c>
      <c r="AN34" s="110">
        <f t="shared" si="17"/>
        <v>0</v>
      </c>
      <c r="AO34" s="38">
        <f>IFERROR(IF(AF34="",0,IF(AND(#REF!="OUI",OR($F34="",$F34=0)),"Saisir le nombre de logements",IF($F34&lt;&gt;"",VLOOKUP($D34,'BPU_base (fixe)'!$D$27:$E$32,2,0)*$F34,IF(AND(OR(#REF!="NON",#REF!=""),$F34=""),VLOOKUP($D34,'BPU_base (fixe)'!$D$27:$E$32,2,0))))),0)</f>
        <v>0</v>
      </c>
      <c r="AP34" s="44">
        <f t="shared" si="18"/>
        <v>0</v>
      </c>
      <c r="AQ34" s="44">
        <f>IFERROR(IF(AF34="",0,VLOOKUP($D34,'BPU_base (fixe)'!$G$27:$H$32,2,0)*$E34),0)</f>
        <v>0</v>
      </c>
      <c r="AR34" s="79">
        <f t="shared" si="19"/>
        <v>0</v>
      </c>
      <c r="AS34" s="46">
        <f t="shared" si="20"/>
        <v>0</v>
      </c>
      <c r="AT34" s="44">
        <f>IFERROR(IF(AF34="",0,IF(AND(#REF!="OUI",OR($F34="",$F34=0)),"Saisir le nombre de logements",IF($F34&lt;&gt;"",VLOOKUP($D34,'BPU_base (fixe)'!$E$36:$F$41,2,0)*$F34,IF(AND(OR(#REF!="NON",#REF!=""),$F34=""),VLOOKUP($D34,'BPU_base (fixe)'!$E$36:$F$41,2,0))))),0)</f>
        <v>0</v>
      </c>
      <c r="AU34" s="44">
        <f>+IFERROR(IF(AF34="",0,'BPU_base (fixe)'!$H$39*$E34),0)</f>
        <v>0</v>
      </c>
      <c r="AV34" s="84">
        <f t="shared" si="0"/>
        <v>0</v>
      </c>
      <c r="AW34" s="48">
        <f t="shared" si="1"/>
        <v>0</v>
      </c>
      <c r="AX34" s="61">
        <f t="shared" si="21"/>
        <v>0</v>
      </c>
      <c r="AY34" s="62">
        <f t="shared" si="22"/>
        <v>0</v>
      </c>
      <c r="AZ34" s="115">
        <f t="shared" si="23"/>
        <v>0</v>
      </c>
      <c r="BA34" s="121">
        <f>IFERROR(IF('BPU_base (fixe)'!$E$23="OUI",AX34+AN34,0),0)</f>
        <v>0</v>
      </c>
      <c r="BB34" s="122">
        <f t="shared" si="24"/>
        <v>0</v>
      </c>
      <c r="BC34" s="128">
        <f t="shared" si="25"/>
        <v>0</v>
      </c>
      <c r="BD34" s="151" t="str">
        <f>IFERROR(IF(YEAR('BPU_base (fixe)'!$E$8)=2028,'BPU_base (fixe)'!$E$8,IF(AND(YEAR('BPU_base (fixe)'!$E$8)&lt;2028,YEAR('BPU_base (fixe)'!$H$8)&gt;=2028),DATE(2028,1,1),"")),"")</f>
        <v/>
      </c>
      <c r="BE34" s="33" t="str">
        <f>IFERROR(IF(AND(YEAR(BD34)=2028,'BPU_base (fixe)'!$H$8&gt;=DATE(2028,12,31)),DATE(2028,12,31),IF(AND(YEAR(BD34)=2028,'BPU_base (fixe)'!$H$8&lt;DATE(2028,12,31)),'BPU_base (fixe)'!$H$8,"")),"")</f>
        <v/>
      </c>
      <c r="BF34" s="38">
        <f>IFERROR(IF(BD34="",0,IF('BPU_base (fixe)'!$D$14="Prix fixes",VLOOKUP($D34,'BPU_base (fixe)'!$C$17:$E$21,2,0)*$E34,IF('BPU_base (fixe)'!$D$14="Prix indexé PEG Monthly",(VLOOKUP($D34,'BPU_base (fixe)'!$C$17:$E$21,3,0)+'BPU_base (fixe)'!$J$14)*$E34))),0)</f>
        <v>0</v>
      </c>
      <c r="BG34" s="95">
        <f>IFERROR(IF(BD34="",0,'BPU_base (fixe)'!$G$20*$E34),0)</f>
        <v>0</v>
      </c>
      <c r="BH34" s="95">
        <f>IFERROR(IF(BD34="",0,'BPU_base (fixe)'!$K$20*$E34),0)</f>
        <v>0</v>
      </c>
      <c r="BI34" s="75">
        <f t="shared" si="26"/>
        <v>0</v>
      </c>
      <c r="BJ34" s="41">
        <f t="shared" si="27"/>
        <v>0</v>
      </c>
      <c r="BK34" s="108">
        <f>IFERROR(IF(BD34="",0,IF('BPU_base (fixe)'!$E$23="NON","",IF(AND('BPU_base (fixe)'!$E$23="OUI",'BPU_base (fixe)'!$I$23=""),"Compléter le % demandé dans BPU",$E34*'BPU_base (fixe)'!$I$23*'BPU_base (fixe)'!$M$23))),0)</f>
        <v>0</v>
      </c>
      <c r="BL34" s="110">
        <f t="shared" si="28"/>
        <v>0</v>
      </c>
      <c r="BM34" s="38">
        <f>IFERROR(IF(BD34="",0,IF(AND(#REF!="OUI",OR($F34="",$F34=0)),"Saisir le nombre de logements",IF($F34&lt;&gt;"",VLOOKUP($D34,'BPU_base (fixe)'!$D$27:$E$32,2,0)*$F34,IF(AND(OR(#REF!="NON",#REF!=""),$F34=""),VLOOKUP($D34,'BPU_base (fixe)'!$D$27:$E$32,2,0))))),0)</f>
        <v>0</v>
      </c>
      <c r="BN34" s="44">
        <f t="shared" si="29"/>
        <v>0</v>
      </c>
      <c r="BO34" s="44">
        <f>IFERROR(IF(BD34="",0,VLOOKUP($D34,'BPU_base (fixe)'!$G$27:$H$32,2,0)*$E34),0)</f>
        <v>0</v>
      </c>
      <c r="BP34" s="79">
        <f t="shared" si="30"/>
        <v>0</v>
      </c>
      <c r="BQ34" s="46">
        <f t="shared" si="31"/>
        <v>0</v>
      </c>
      <c r="BR34" s="44">
        <f>IFERROR(IF(BD34="",0,IF(AND(#REF!="OUI",OR($F34="",$F34=0)),"Saisir le nombre de logements",IF($F34&lt;&gt;"",VLOOKUP($D34,'BPU_base (fixe)'!$E$36:$F$41,2,0)*$F34,IF(AND(OR(#REF!="NON",#REF!=""),$F34=""),VLOOKUP($D34,'BPU_base (fixe)'!$E$36:$F$41,2,0))))),0)</f>
        <v>0</v>
      </c>
      <c r="BS34" s="44">
        <f>+IFERROR(IF(BD34="",0,'BPU_base (fixe)'!$H$39*$E34),0)</f>
        <v>0</v>
      </c>
      <c r="BT34" s="84">
        <f t="shared" si="2"/>
        <v>0</v>
      </c>
      <c r="BU34" s="48">
        <f t="shared" si="32"/>
        <v>0</v>
      </c>
      <c r="BV34" s="61">
        <f t="shared" si="33"/>
        <v>0</v>
      </c>
      <c r="BW34" s="62">
        <f t="shared" si="34"/>
        <v>0</v>
      </c>
      <c r="BX34" s="115">
        <f t="shared" si="35"/>
        <v>0</v>
      </c>
      <c r="BY34" s="121">
        <f>IFERROR(IF('BPU_base (fixe)'!$E$23="OUI",BV34+BL34,0),0)</f>
        <v>0</v>
      </c>
      <c r="BZ34" s="122">
        <f t="shared" si="36"/>
        <v>0</v>
      </c>
      <c r="CA34" s="128">
        <f t="shared" si="37"/>
        <v>0</v>
      </c>
      <c r="CB34" s="151" t="str">
        <f>IFERROR(IF(YEAR('BPU_base (fixe)'!$E$8)=2029,'BPU_base (fixe)'!$E$8,IF(AND(YEAR('BPU_base (fixe)'!$E$8)&lt;2029,YEAR('BPU_base (fixe)'!$H$8)&gt;=2029),DATE(2029,1,1),"")),"")</f>
        <v/>
      </c>
      <c r="CC34" s="33" t="str">
        <f>IFERROR(IF(AND(YEAR(CB34)=2029,'BPU_base (fixe)'!$H$8&gt;=DATE(2029,12,31)),DATE(2029,12,31),IF(AND(YEAR(CB34)=2029,'BPU_base (fixe)'!$H$8&lt;DATE(2029,12,31)),'BPU_base (fixe)'!$H$8,"")),"")</f>
        <v/>
      </c>
      <c r="CD34" s="38">
        <f>IFERROR(IF(CB34="",0,IF('BPU_base (fixe)'!$D$14="Prix fixes",VLOOKUP($D34,'BPU_base (fixe)'!$C$17:$E$21,2,0)*$E34,IF('BPU_base (fixe)'!$D$14="Prix indexé PEG Monthly",(VLOOKUP($D34,'BPU_base (fixe)'!$C$17:$E$21,3,0)+'BPU_base (fixe)'!$J$14)*$E34))),0)</f>
        <v>0</v>
      </c>
      <c r="CE34" s="95">
        <f>IFERROR(IF(CB34="",0,'BPU_base (fixe)'!$G$20*$E34),0)</f>
        <v>0</v>
      </c>
      <c r="CF34" s="95">
        <f>IFERROR(IF(CB34="",0,'BPU_base (fixe)'!$L$20*$E34),0)</f>
        <v>0</v>
      </c>
      <c r="CG34" s="75">
        <f t="shared" si="38"/>
        <v>0</v>
      </c>
      <c r="CH34" s="41">
        <f t="shared" si="64"/>
        <v>0</v>
      </c>
      <c r="CI34" s="108">
        <f>IFERROR(IF(CB34="",0,IF('BPU_base (fixe)'!$E$23="NON","",IF(AND('BPU_base (fixe)'!$E$23="OUI",'BPU_base (fixe)'!$I$23=""),"Compléter le % demandé dans BPU",$E34*'BPU_base (fixe)'!$I$23*'BPU_base (fixe)'!$M$23))),0)</f>
        <v>0</v>
      </c>
      <c r="CJ34" s="110">
        <f t="shared" si="40"/>
        <v>0</v>
      </c>
      <c r="CK34" s="38">
        <f>IFERROR(IF(CB34="",0,IF(AND(#REF!="OUI",OR($F34="",$F34=0)),"Saisir le nombre de logements",IF($F34&lt;&gt;"",VLOOKUP($D34,'BPU_base (fixe)'!$D$27:$E$32,2,0)*$F34,IF(AND(OR(#REF!="NON",#REF!=""),$F34=""),VLOOKUP($D34,'BPU_base (fixe)'!$D$27:$E$32,2,0))))),0)</f>
        <v>0</v>
      </c>
      <c r="CL34" s="44">
        <f t="shared" si="41"/>
        <v>0</v>
      </c>
      <c r="CM34" s="44">
        <f>IFERROR(IF(CB34="",0,VLOOKUP($D34,'BPU_base (fixe)'!$G$27:$H$32,2,0)*$E34),0)</f>
        <v>0</v>
      </c>
      <c r="CN34" s="79">
        <f t="shared" si="42"/>
        <v>0</v>
      </c>
      <c r="CO34" s="46">
        <f t="shared" si="43"/>
        <v>0</v>
      </c>
      <c r="CP34" s="44">
        <f>IFERROR(IF(CB34="",0,IF(AND(#REF!="OUI",OR($F34="",$F34=0)),"Saisir le nombre de logements",IF($F34&lt;&gt;"",VLOOKUP($D34,'BPU_base (fixe)'!$E$36:$F$41,2,0)*$F34,IF(AND(OR(#REF!="NON",#REF!=""),$F34=""),VLOOKUP($D34,'BPU_base (fixe)'!$E$36:$F$41,2,0))))),0)</f>
        <v>0</v>
      </c>
      <c r="CQ34" s="44">
        <f>+IFERROR(IF(CB34="",0,'BPU_base (fixe)'!$H$39*$E34),0)</f>
        <v>0</v>
      </c>
      <c r="CR34" s="84">
        <f t="shared" si="44"/>
        <v>0</v>
      </c>
      <c r="CS34" s="48">
        <f t="shared" si="45"/>
        <v>0</v>
      </c>
      <c r="CT34" s="61">
        <f t="shared" si="46"/>
        <v>0</v>
      </c>
      <c r="CU34" s="62">
        <f t="shared" si="47"/>
        <v>0</v>
      </c>
      <c r="CV34" s="115">
        <f t="shared" si="48"/>
        <v>0</v>
      </c>
      <c r="CW34" s="121">
        <f>IFERROR(IF('BPU_base (fixe)'!$E$23="OUI",CT34+CJ34,0),0)</f>
        <v>0</v>
      </c>
      <c r="CX34" s="122">
        <f t="shared" si="49"/>
        <v>0</v>
      </c>
      <c r="CY34" s="128">
        <f t="shared" si="50"/>
        <v>0</v>
      </c>
      <c r="CZ34" s="151" t="str">
        <f>IFERROR(IF(YEAR('BPU_base (fixe)'!$E$8)=2030,'BPU_base (fixe)'!$E$8,IF(AND(YEAR('BPU_base (fixe)'!$E$8)&lt;2030,YEAR('BPU_base (fixe)'!$H$8)&gt;=2030),DATE(2030,1,1),"")),"")</f>
        <v/>
      </c>
      <c r="DA34" s="33" t="str">
        <f>IFERROR(IF(AND(YEAR(CZ34)=2030,'BPU_base (fixe)'!$H$8&gt;=DATE(2030,12,31)),DATE(2030,12,31),IF(AND(YEAR(CZ34)=2030,'BPU_base (fixe)'!$H$8&lt;DATE(2030,12,31)),'BPU_base (fixe)'!$H$8,"")),"")</f>
        <v/>
      </c>
      <c r="DB34" s="38">
        <f>IFERROR(IF(CZ34="",0,IF('BPU_base (fixe)'!$D$14="Prix fixes",VLOOKUP($D34,'BPU_base (fixe)'!$C$17:$E$21,2,0)*$E34,IF('BPU_base (fixe)'!$D$14="Prix indexé PEG Monthly",(VLOOKUP($D34,'BPU_base (fixe)'!$C$17:$E$21,3,0)+'BPU_base (fixe)'!$J$14)*$E34))),0)</f>
        <v>0</v>
      </c>
      <c r="DC34" s="95">
        <f>IFERROR(IF(CZ34="",0,'BPU_base (fixe)'!$G$20*$E34),0)</f>
        <v>0</v>
      </c>
      <c r="DD34" s="95">
        <f>IFERROR(IF(CZ34="",0,'BPU_base (fixe)'!$M$20*$E34),0)</f>
        <v>0</v>
      </c>
      <c r="DE34" s="75">
        <f t="shared" si="51"/>
        <v>0</v>
      </c>
      <c r="DF34" s="41">
        <f t="shared" si="65"/>
        <v>0</v>
      </c>
      <c r="DG34" s="108">
        <f>IFERROR(IF(CZ34="",0,IF('BPU_base (fixe)'!$E$23="NON","",IF(AND('BPU_base (fixe)'!$E$23="OUI",'BPU_base (fixe)'!$I$23=""),"Compléter le % demandé dans BPU",$E34*'BPU_base (fixe)'!$I$23*'BPU_base (fixe)'!$M$23))),0)</f>
        <v>0</v>
      </c>
      <c r="DH34" s="110">
        <f t="shared" si="53"/>
        <v>0</v>
      </c>
      <c r="DI34" s="38">
        <f>IFERROR(IF(CZ34="",0,IF(AND(#REF!="OUI",OR($F34="",$F34=0)),"Saisir le nombre de logements",IF($F34&lt;&gt;"",VLOOKUP($D34,'BPU_base (fixe)'!$D$27:$E$32,2,0)*$F34,IF(AND(OR(#REF!="NON",#REF!=""),$F34=""),VLOOKUP($D34,'BPU_base (fixe)'!$D$27:$E$32,2,0))))),0)</f>
        <v>0</v>
      </c>
      <c r="DJ34" s="44">
        <f t="shared" si="54"/>
        <v>0</v>
      </c>
      <c r="DK34" s="44">
        <f>IFERROR(IF(CZ34="",0,VLOOKUP($D34,'BPU_base (fixe)'!$G$27:$H$32,2,0)*$E34),0)</f>
        <v>0</v>
      </c>
      <c r="DL34" s="79">
        <f t="shared" si="55"/>
        <v>0</v>
      </c>
      <c r="DM34" s="46">
        <f t="shared" si="56"/>
        <v>0</v>
      </c>
      <c r="DN34" s="44">
        <f>IFERROR(IF(CZ34="",0,IF(AND(#REF!="OUI",OR($F34="",$F34=0)),"Saisir le nombre de logements",IF($F34&lt;&gt;"",VLOOKUP($D34,'BPU_base (fixe)'!$E$36:$F$41,2,0)*$F34,IF(AND(OR(#REF!="NON",#REF!=""),$F34=""),VLOOKUP($D34,'BPU_base (fixe)'!$E$36:$F$41,2,0))))),0)</f>
        <v>0</v>
      </c>
      <c r="DO34" s="44">
        <f>+IFERROR(IF(CZ34="",0,'BPU_base (fixe)'!$H$39*$E34),0)</f>
        <v>0</v>
      </c>
      <c r="DP34" s="84">
        <f t="shared" si="57"/>
        <v>0</v>
      </c>
      <c r="DQ34" s="48">
        <f t="shared" si="58"/>
        <v>0</v>
      </c>
      <c r="DR34" s="61">
        <f t="shared" si="59"/>
        <v>0</v>
      </c>
      <c r="DS34" s="62">
        <f t="shared" si="60"/>
        <v>0</v>
      </c>
      <c r="DT34" s="63">
        <f t="shared" si="61"/>
        <v>0</v>
      </c>
      <c r="DU34" s="121">
        <f>IFERROR(IF('BPU_base (fixe)'!$E$23="OUI",DR34+DH34,0),0)</f>
        <v>0</v>
      </c>
      <c r="DV34" s="122">
        <f t="shared" si="62"/>
        <v>0</v>
      </c>
      <c r="DW34" s="128">
        <f t="shared" si="63"/>
        <v>0</v>
      </c>
    </row>
    <row r="35" spans="2:127" ht="15.75" hidden="1" thickBot="1">
      <c r="B35" s="31"/>
      <c r="C35" s="28"/>
      <c r="D35" s="28"/>
      <c r="E35" s="93"/>
      <c r="F35" s="99"/>
      <c r="G35" s="160"/>
      <c r="H35" s="152">
        <f>IFERROR(IF(YEAR('BPU_base (fixe)'!$E$8)=2026,'BPU_base (fixe)'!$E$8,""),"")</f>
        <v>46296</v>
      </c>
      <c r="I35" s="34">
        <f>IFERROR(IF(AND(YEAR(H35)=2026,'BPU_base (fixe)'!$H$8&gt;=DATE(2026,12,31)),DATE(2026,12,31),IF(AND(YEAR(H35)=2026,'BPU_base (fixe)'!$H$8&lt;DATE(2026,12,31)),'BPU_base (fixe)'!$H$8,"")),"")</f>
        <v>46387</v>
      </c>
      <c r="J35" s="39">
        <f>IFERROR(IF(H35="",0,IF('BPU_base (fixe)'!$D$14="Prix fixes",VLOOKUP($D35,'BPU_base (fixe)'!$C$17:$E$21,2,0)*$E35,IF('BPU_base (fixe)'!$D$14="Prix indexé PEG Monthly",(VLOOKUP($D35,'BPU_base (fixe)'!$C$17:$E$21,3,0)+'BPU_base (fixe)'!$J$14)*$E35))),0)</f>
        <v>0</v>
      </c>
      <c r="K35" s="96">
        <f>IFERROR(IF(H35="",0,'BPU_base (fixe)'!$G$20*$E35),0)</f>
        <v>0</v>
      </c>
      <c r="L35" s="96">
        <f>IFERROR(IF(H35="",0,'BPU_base (fixe)'!$I$20*$E35),0)</f>
        <v>0</v>
      </c>
      <c r="M35" s="76">
        <f t="shared" si="3"/>
        <v>0</v>
      </c>
      <c r="N35" s="42">
        <f t="shared" si="4"/>
        <v>0</v>
      </c>
      <c r="O35" s="108">
        <f>IFERROR(IF(H35="",0,IF('BPU_base (fixe)'!$E$23="NON","",IF(AND('BPU_base (fixe)'!$E$23="OUI",'BPU_base (fixe)'!$I$23=""),"Compléter le % demandé dans BPU",$E35*'BPU_base (fixe)'!$I$23*'BPU_base (fixe)'!$M$23))),0)</f>
        <v>0</v>
      </c>
      <c r="P35" s="111">
        <f t="shared" si="5"/>
        <v>0</v>
      </c>
      <c r="Q35" s="39">
        <f>IFERROR(IF(H35="",0,IF(AND(#REF!="OUI",OR($F35="",$F35=0)),"Saisir le nombre de logements",IF($F35&lt;&gt;"",VLOOKUP($D35,'BPU_base (fixe)'!$D$27:$E$32,2,0)*$F35,IF(AND(OR(#REF!="NON",#REF!=""),$F35=""),VLOOKUP($D35,'BPU_base (fixe)'!$D$27:$E$32,2,0))))),0)</f>
        <v>0</v>
      </c>
      <c r="R35" s="45">
        <f t="shared" si="6"/>
        <v>0</v>
      </c>
      <c r="S35" s="45">
        <f>IFERROR(IF(H35="",0,VLOOKUP($D35,'BPU_base (fixe)'!$G$27:$H$32,2,0)*$E35),0)</f>
        <v>0</v>
      </c>
      <c r="T35" s="80">
        <f t="shared" si="7"/>
        <v>0</v>
      </c>
      <c r="U35" s="47">
        <f t="shared" si="8"/>
        <v>0</v>
      </c>
      <c r="V35" s="45">
        <f>IFERROR(IF(H35="",0,IF(AND(#REF!="OUI",OR($F35="",$F35=0)),"Saisir le nombre de logements",IF($F35&lt;&gt;"",VLOOKUP($D35,'BPU_base (fixe)'!$E$36:$F$41,2,0)*$F35,IF(AND(OR(#REF!="NON",#REF!=""),$F35=""),VLOOKUP($D35,'BPU_base (fixe)'!$E$36:$F$41,2,0))))),0)</f>
        <v>0</v>
      </c>
      <c r="W35" s="45">
        <f>+IFERROR(IF(H35="",0,'BPU_base (fixe)'!$H$39*$E35),0)</f>
        <v>0</v>
      </c>
      <c r="X35" s="85">
        <f t="shared" si="9"/>
        <v>0</v>
      </c>
      <c r="Y35" s="49">
        <f t="shared" si="10"/>
        <v>0</v>
      </c>
      <c r="Z35" s="64">
        <f t="shared" si="11"/>
        <v>0</v>
      </c>
      <c r="AA35" s="59">
        <f>IFERROR(Z35*'BPU_base (fixe)'!$J$39,0)</f>
        <v>0</v>
      </c>
      <c r="AB35" s="116">
        <f t="shared" si="12"/>
        <v>0</v>
      </c>
      <c r="AC35" s="123">
        <f>IFERROR(IF('BPU_base (fixe)'!$E$23="OUI",Z35+P35,0),0)</f>
        <v>0</v>
      </c>
      <c r="AD35" s="124">
        <f t="shared" si="13"/>
        <v>0</v>
      </c>
      <c r="AE35" s="129">
        <f t="shared" si="14"/>
        <v>0</v>
      </c>
      <c r="AF35" s="152">
        <f>IFERROR(IF(YEAR('BPU_base (fixe)'!$E$8)=2027,'BPU_base (fixe)'!$E$8,IF(AND(YEAR('BPU_base (fixe)'!$E$8)&lt;2027,YEAR('BPU_base (fixe)'!$H$8)&gt;=2027),DATE(2027,1,1),"")),"")</f>
        <v>46388</v>
      </c>
      <c r="AG35" s="34">
        <f>IFERROR(IF(AND(YEAR(AF35)=2027,'BPU_base (fixe)'!$H$8&gt;=DATE(2027,12,31)),DATE(2027,12,31),IF(AND(YEAR(AF35)=2027,'BPU_base (fixe)'!$H$8&lt;DATE(2027,12,31)),'BPU_base (fixe)'!$H$8,"")),"")</f>
        <v>46660</v>
      </c>
      <c r="AH35" s="39">
        <f>IFERROR(IF(AF35="",0,IF('BPU_base (fixe)'!$D$14="Prix fixes",VLOOKUP($D35,'BPU_base (fixe)'!$C$17:$E$21,2,0)*$E35,IF('BPU_base (fixe)'!$D$14="Prix indexé PEG Monthly",(VLOOKUP($D35,'BPU_base (fixe)'!$C$17:$E$21,3,0)+'BPU_base (fixe)'!$J$14)*$E35))),0)</f>
        <v>0</v>
      </c>
      <c r="AI35" s="96">
        <f>IFERROR(IF(AF35="",0,'BPU_base (fixe)'!$G$20*$E35),0)</f>
        <v>0</v>
      </c>
      <c r="AJ35" s="96">
        <f>IFERROR(IF(AF35="",0,'BPU_base (fixe)'!$J$20*$E35),0)</f>
        <v>0</v>
      </c>
      <c r="AK35" s="76">
        <f t="shared" si="15"/>
        <v>0</v>
      </c>
      <c r="AL35" s="42">
        <f t="shared" si="16"/>
        <v>0</v>
      </c>
      <c r="AM35" s="108">
        <f>IFERROR(IF(AF35="",0,IF('BPU_base (fixe)'!$E$23="NON","",IF(AND('BPU_base (fixe)'!$E$23="OUI",'BPU_base (fixe)'!$I$23=""),"Compléter le % demandé dans BPU",$E35*'BPU_base (fixe)'!$I$23*'BPU_base (fixe)'!$M$23))),0)</f>
        <v>0</v>
      </c>
      <c r="AN35" s="111">
        <f t="shared" si="17"/>
        <v>0</v>
      </c>
      <c r="AO35" s="39">
        <f>IFERROR(IF(AF35="",0,IF(AND(#REF!="OUI",OR($F35="",$F35=0)),"Saisir le nombre de logements",IF($F35&lt;&gt;"",VLOOKUP($D35,'BPU_base (fixe)'!$D$27:$E$32,2,0)*$F35,IF(AND(OR(#REF!="NON",#REF!=""),$F35=""),VLOOKUP($D35,'BPU_base (fixe)'!$D$27:$E$32,2,0))))),0)</f>
        <v>0</v>
      </c>
      <c r="AP35" s="45">
        <f t="shared" si="18"/>
        <v>0</v>
      </c>
      <c r="AQ35" s="45">
        <f>IFERROR(IF(AF35="",0,VLOOKUP($D35,'BPU_base (fixe)'!$G$27:$H$32,2,0)*$E35),0)</f>
        <v>0</v>
      </c>
      <c r="AR35" s="80">
        <f t="shared" si="19"/>
        <v>0</v>
      </c>
      <c r="AS35" s="47">
        <f t="shared" si="20"/>
        <v>0</v>
      </c>
      <c r="AT35" s="45">
        <f>IFERROR(IF(AF35="",0,IF(AND(#REF!="OUI",OR($F35="",$F35=0)),"Saisir le nombre de logements",IF($F35&lt;&gt;"",VLOOKUP($D35,'BPU_base (fixe)'!$E$36:$F$41,2,0)*$F35,IF(AND(OR(#REF!="NON",#REF!=""),$F35=""),VLOOKUP($D35,'BPU_base (fixe)'!$E$36:$F$41,2,0))))),0)</f>
        <v>0</v>
      </c>
      <c r="AU35" s="45">
        <f>+IFERROR(IF(AF35="",0,'BPU_base (fixe)'!$H$39*$E35),0)</f>
        <v>0</v>
      </c>
      <c r="AV35" s="85">
        <f t="shared" si="0"/>
        <v>0</v>
      </c>
      <c r="AW35" s="49">
        <f t="shared" si="1"/>
        <v>0</v>
      </c>
      <c r="AX35" s="64">
        <f t="shared" si="21"/>
        <v>0</v>
      </c>
      <c r="AY35" s="65">
        <f t="shared" si="22"/>
        <v>0</v>
      </c>
      <c r="AZ35" s="116">
        <f t="shared" si="23"/>
        <v>0</v>
      </c>
      <c r="BA35" s="123">
        <f>IFERROR(IF('BPU_base (fixe)'!$E$23="OUI",AX35+AN35,0),0)</f>
        <v>0</v>
      </c>
      <c r="BB35" s="124">
        <f t="shared" si="24"/>
        <v>0</v>
      </c>
      <c r="BC35" s="129">
        <f t="shared" si="25"/>
        <v>0</v>
      </c>
      <c r="BD35" s="152" t="str">
        <f>IFERROR(IF(YEAR('BPU_base (fixe)'!$E$8)=2028,'BPU_base (fixe)'!$E$8,IF(AND(YEAR('BPU_base (fixe)'!$E$8)&lt;2028,YEAR('BPU_base (fixe)'!$H$8)&gt;=2028),DATE(2028,1,1),"")),"")</f>
        <v/>
      </c>
      <c r="BE35" s="34" t="str">
        <f>IFERROR(IF(AND(YEAR(BD35)=2028,'BPU_base (fixe)'!$H$8&gt;=DATE(2028,12,31)),DATE(2028,12,31),IF(AND(YEAR(BD35)=2028,'BPU_base (fixe)'!$H$8&lt;DATE(2028,12,31)),'BPU_base (fixe)'!$H$8,"")),"")</f>
        <v/>
      </c>
      <c r="BF35" s="39">
        <f>IFERROR(IF(BD35="",0,IF('BPU_base (fixe)'!$D$14="Prix fixes",VLOOKUP($D35,'BPU_base (fixe)'!$C$17:$E$21,2,0)*$E35,IF('BPU_base (fixe)'!$D$14="Prix indexé PEG Monthly",(VLOOKUP($D35,'BPU_base (fixe)'!$C$17:$E$21,3,0)+'BPU_base (fixe)'!$J$14)*$E35))),0)</f>
        <v>0</v>
      </c>
      <c r="BG35" s="96">
        <f>IFERROR(IF(BD35="",0,'BPU_base (fixe)'!$G$20*$E35),0)</f>
        <v>0</v>
      </c>
      <c r="BH35" s="96">
        <f>IFERROR(IF(BD35="",0,'BPU_base (fixe)'!$K$20*$E35),0)</f>
        <v>0</v>
      </c>
      <c r="BI35" s="76">
        <f t="shared" si="26"/>
        <v>0</v>
      </c>
      <c r="BJ35" s="42">
        <f t="shared" si="27"/>
        <v>0</v>
      </c>
      <c r="BK35" s="108">
        <f>IFERROR(IF(BD35="",0,IF('BPU_base (fixe)'!$E$23="NON","",IF(AND('BPU_base (fixe)'!$E$23="OUI",'BPU_base (fixe)'!$I$23=""),"Compléter le % demandé dans BPU",$E35*'BPU_base (fixe)'!$I$23*'BPU_base (fixe)'!$M$23))),0)</f>
        <v>0</v>
      </c>
      <c r="BL35" s="111">
        <f t="shared" si="28"/>
        <v>0</v>
      </c>
      <c r="BM35" s="39">
        <f>IFERROR(IF(BD35="",0,IF(AND(#REF!="OUI",OR($F35="",$F35=0)),"Saisir le nombre de logements",IF($F35&lt;&gt;"",VLOOKUP($D35,'BPU_base (fixe)'!$D$27:$E$32,2,0)*$F35,IF(AND(OR(#REF!="NON",#REF!=""),$F35=""),VLOOKUP($D35,'BPU_base (fixe)'!$D$27:$E$32,2,0))))),0)</f>
        <v>0</v>
      </c>
      <c r="BN35" s="45">
        <f t="shared" si="29"/>
        <v>0</v>
      </c>
      <c r="BO35" s="45">
        <f>IFERROR(IF(BD35="",0,VLOOKUP($D35,'BPU_base (fixe)'!$G$27:$H$32,2,0)*$E35),0)</f>
        <v>0</v>
      </c>
      <c r="BP35" s="80">
        <f t="shared" si="30"/>
        <v>0</v>
      </c>
      <c r="BQ35" s="47">
        <f t="shared" si="31"/>
        <v>0</v>
      </c>
      <c r="BR35" s="45">
        <f>IFERROR(IF(BD35="",0,IF(AND(#REF!="OUI",OR($F35="",$F35=0)),"Saisir le nombre de logements",IF($F35&lt;&gt;"",VLOOKUP($D35,'BPU_base (fixe)'!$E$36:$F$41,2,0)*$F35,IF(AND(OR(#REF!="NON",#REF!=""),$F35=""),VLOOKUP($D35,'BPU_base (fixe)'!$E$36:$F$41,2,0))))),0)</f>
        <v>0</v>
      </c>
      <c r="BS35" s="45">
        <f>+IFERROR(IF(BD35="",0,'BPU_base (fixe)'!$H$39*$E35),0)</f>
        <v>0</v>
      </c>
      <c r="BT35" s="85">
        <f t="shared" si="2"/>
        <v>0</v>
      </c>
      <c r="BU35" s="49">
        <f t="shared" si="32"/>
        <v>0</v>
      </c>
      <c r="BV35" s="64">
        <f t="shared" si="33"/>
        <v>0</v>
      </c>
      <c r="BW35" s="65">
        <f t="shared" si="34"/>
        <v>0</v>
      </c>
      <c r="BX35" s="116">
        <f t="shared" si="35"/>
        <v>0</v>
      </c>
      <c r="BY35" s="123">
        <f>IFERROR(IF('BPU_base (fixe)'!$E$23="OUI",BV35+BL35,0),0)</f>
        <v>0</v>
      </c>
      <c r="BZ35" s="124">
        <f t="shared" si="36"/>
        <v>0</v>
      </c>
      <c r="CA35" s="129">
        <f t="shared" si="37"/>
        <v>0</v>
      </c>
      <c r="CB35" s="152" t="str">
        <f>IFERROR(IF(YEAR('BPU_base (fixe)'!$E$8)=2029,'BPU_base (fixe)'!$E$8,IF(AND(YEAR('BPU_base (fixe)'!$E$8)&lt;2029,YEAR('BPU_base (fixe)'!$H$8)&gt;=2029),DATE(2029,1,1),"")),"")</f>
        <v/>
      </c>
      <c r="CC35" s="34" t="str">
        <f>IFERROR(IF(AND(YEAR(CB35)=2029,'BPU_base (fixe)'!$H$8&gt;=DATE(2029,12,31)),DATE(2029,12,31),IF(AND(YEAR(CB35)=2029,'BPU_base (fixe)'!$H$8&lt;DATE(2029,12,31)),'BPU_base (fixe)'!$H$8,"")),"")</f>
        <v/>
      </c>
      <c r="CD35" s="39">
        <f>IFERROR(IF(CB35="",0,IF('BPU_base (fixe)'!$D$14="Prix fixes",VLOOKUP($D35,'BPU_base (fixe)'!$C$17:$E$21,2,0)*$E35,IF('BPU_base (fixe)'!$D$14="Prix indexé PEG Monthly",(VLOOKUP($D35,'BPU_base (fixe)'!$C$17:$E$21,3,0)+'BPU_base (fixe)'!$J$14)*$E35))),0)</f>
        <v>0</v>
      </c>
      <c r="CE35" s="96">
        <f>IFERROR(IF(CB35="",0,'BPU_base (fixe)'!$G$20*$E35),0)</f>
        <v>0</v>
      </c>
      <c r="CF35" s="96">
        <f>IFERROR(IF(CB35="",0,'BPU_base (fixe)'!$L$20*$E35),0)</f>
        <v>0</v>
      </c>
      <c r="CG35" s="76">
        <f t="shared" si="38"/>
        <v>0</v>
      </c>
      <c r="CH35" s="42">
        <f t="shared" si="64"/>
        <v>0</v>
      </c>
      <c r="CI35" s="108">
        <f>IFERROR(IF(CB35="",0,IF('BPU_base (fixe)'!$E$23="NON","",IF(AND('BPU_base (fixe)'!$E$23="OUI",'BPU_base (fixe)'!$I$23=""),"Compléter le % demandé dans BPU",$E35*'BPU_base (fixe)'!$I$23*'BPU_base (fixe)'!$M$23))),0)</f>
        <v>0</v>
      </c>
      <c r="CJ35" s="111">
        <f t="shared" si="40"/>
        <v>0</v>
      </c>
      <c r="CK35" s="39">
        <f>IFERROR(IF(CB35="",0,IF(AND(#REF!="OUI",OR($F35="",$F35=0)),"Saisir le nombre de logements",IF($F35&lt;&gt;"",VLOOKUP($D35,'BPU_base (fixe)'!$D$27:$E$32,2,0)*$F35,IF(AND(OR(#REF!="NON",#REF!=""),$F35=""),VLOOKUP($D35,'BPU_base (fixe)'!$D$27:$E$32,2,0))))),0)</f>
        <v>0</v>
      </c>
      <c r="CL35" s="45">
        <f t="shared" si="41"/>
        <v>0</v>
      </c>
      <c r="CM35" s="45">
        <f>IFERROR(IF(CB35="",0,VLOOKUP($D35,'BPU_base (fixe)'!$G$27:$H$32,2,0)*$E35),0)</f>
        <v>0</v>
      </c>
      <c r="CN35" s="80">
        <f t="shared" si="42"/>
        <v>0</v>
      </c>
      <c r="CO35" s="47">
        <f t="shared" si="43"/>
        <v>0</v>
      </c>
      <c r="CP35" s="45">
        <f>IFERROR(IF(CB35="",0,IF(AND(#REF!="OUI",OR($F35="",$F35=0)),"Saisir le nombre de logements",IF($F35&lt;&gt;"",VLOOKUP($D35,'BPU_base (fixe)'!$E$36:$F$41,2,0)*$F35,IF(AND(OR(#REF!="NON",#REF!=""),$F35=""),VLOOKUP($D35,'BPU_base (fixe)'!$E$36:$F$41,2,0))))),0)</f>
        <v>0</v>
      </c>
      <c r="CQ35" s="45">
        <f>+IFERROR(IF(CB35="",0,'BPU_base (fixe)'!$H$39*$E35),0)</f>
        <v>0</v>
      </c>
      <c r="CR35" s="85">
        <f t="shared" si="44"/>
        <v>0</v>
      </c>
      <c r="CS35" s="49">
        <f t="shared" si="45"/>
        <v>0</v>
      </c>
      <c r="CT35" s="64">
        <f t="shared" si="46"/>
        <v>0</v>
      </c>
      <c r="CU35" s="65">
        <f t="shared" si="47"/>
        <v>0</v>
      </c>
      <c r="CV35" s="116">
        <f t="shared" si="48"/>
        <v>0</v>
      </c>
      <c r="CW35" s="123">
        <f>IFERROR(IF('BPU_base (fixe)'!$E$23="OUI",CT35+CJ35,0),0)</f>
        <v>0</v>
      </c>
      <c r="CX35" s="124">
        <f t="shared" si="49"/>
        <v>0</v>
      </c>
      <c r="CY35" s="129">
        <f t="shared" si="50"/>
        <v>0</v>
      </c>
      <c r="CZ35" s="152" t="str">
        <f>IFERROR(IF(YEAR('BPU_base (fixe)'!$E$8)=2030,'BPU_base (fixe)'!$E$8,IF(AND(YEAR('BPU_base (fixe)'!$E$8)&lt;2030,YEAR('BPU_base (fixe)'!$H$8)&gt;=2030),DATE(2030,1,1),"")),"")</f>
        <v/>
      </c>
      <c r="DA35" s="34" t="str">
        <f>IFERROR(IF(AND(YEAR(CZ35)=2030,'BPU_base (fixe)'!$H$8&gt;=DATE(2030,12,31)),DATE(2030,12,31),IF(AND(YEAR(CZ35)=2030,'BPU_base (fixe)'!$H$8&lt;DATE(2030,12,31)),'BPU_base (fixe)'!$H$8,"")),"")</f>
        <v/>
      </c>
      <c r="DB35" s="39">
        <f>IFERROR(IF(CZ35="",0,IF('BPU_base (fixe)'!$D$14="Prix fixes",VLOOKUP($D35,'BPU_base (fixe)'!$C$17:$E$21,2,0)*$E35,IF('BPU_base (fixe)'!$D$14="Prix indexé PEG Monthly",(VLOOKUP($D35,'BPU_base (fixe)'!$C$17:$E$21,3,0)+'BPU_base (fixe)'!$J$14)*$E35))),0)</f>
        <v>0</v>
      </c>
      <c r="DC35" s="96">
        <f>IFERROR(IF(CZ35="",0,'BPU_base (fixe)'!$G$20*$E35),0)</f>
        <v>0</v>
      </c>
      <c r="DD35" s="96">
        <f>IFERROR(IF(CZ35="",0,'BPU_base (fixe)'!$M$20*$E35),0)</f>
        <v>0</v>
      </c>
      <c r="DE35" s="76">
        <f t="shared" si="51"/>
        <v>0</v>
      </c>
      <c r="DF35" s="42">
        <f t="shared" si="65"/>
        <v>0</v>
      </c>
      <c r="DG35" s="108">
        <f>IFERROR(IF(CZ35="",0,IF('BPU_base (fixe)'!$E$23="NON","",IF(AND('BPU_base (fixe)'!$E$23="OUI",'BPU_base (fixe)'!$I$23=""),"Compléter le % demandé dans BPU",$E35*'BPU_base (fixe)'!$I$23*'BPU_base (fixe)'!$M$23))),0)</f>
        <v>0</v>
      </c>
      <c r="DH35" s="111">
        <f t="shared" si="53"/>
        <v>0</v>
      </c>
      <c r="DI35" s="39">
        <f>IFERROR(IF(CZ35="",0,IF(AND(#REF!="OUI",OR($F35="",$F35=0)),"Saisir le nombre de logements",IF($F35&lt;&gt;"",VLOOKUP($D35,'BPU_base (fixe)'!$D$27:$E$32,2,0)*$F35,IF(AND(OR(#REF!="NON",#REF!=""),$F35=""),VLOOKUP($D35,'BPU_base (fixe)'!$D$27:$E$32,2,0))))),0)</f>
        <v>0</v>
      </c>
      <c r="DJ35" s="45">
        <f t="shared" si="54"/>
        <v>0</v>
      </c>
      <c r="DK35" s="45">
        <f>IFERROR(IF(CZ35="",0,VLOOKUP($D35,'BPU_base (fixe)'!$G$27:$H$32,2,0)*$E35),0)</f>
        <v>0</v>
      </c>
      <c r="DL35" s="80">
        <f t="shared" si="55"/>
        <v>0</v>
      </c>
      <c r="DM35" s="47">
        <f t="shared" si="56"/>
        <v>0</v>
      </c>
      <c r="DN35" s="45">
        <f>IFERROR(IF(CZ35="",0,IF(AND(#REF!="OUI",OR($F35="",$F35=0)),"Saisir le nombre de logements",IF($F35&lt;&gt;"",VLOOKUP($D35,'BPU_base (fixe)'!$E$36:$F$41,2,0)*$F35,IF(AND(OR(#REF!="NON",#REF!=""),$F35=""),VLOOKUP($D35,'BPU_base (fixe)'!$E$36:$F$41,2,0))))),0)</f>
        <v>0</v>
      </c>
      <c r="DO35" s="45">
        <f>+IFERROR(IF(CZ35="",0,'BPU_base (fixe)'!$H$39*$E35),0)</f>
        <v>0</v>
      </c>
      <c r="DP35" s="85">
        <f t="shared" si="57"/>
        <v>0</v>
      </c>
      <c r="DQ35" s="49">
        <f t="shared" si="58"/>
        <v>0</v>
      </c>
      <c r="DR35" s="64">
        <f t="shared" si="59"/>
        <v>0</v>
      </c>
      <c r="DS35" s="65">
        <f t="shared" si="60"/>
        <v>0</v>
      </c>
      <c r="DT35" s="66">
        <f t="shared" si="61"/>
        <v>0</v>
      </c>
      <c r="DU35" s="123">
        <f>IFERROR(IF('BPU_base (fixe)'!$E$23="OUI",DR35+DH35,0),0)</f>
        <v>0</v>
      </c>
      <c r="DV35" s="124">
        <f t="shared" si="62"/>
        <v>0</v>
      </c>
      <c r="DW35" s="129">
        <f t="shared" si="63"/>
        <v>0</v>
      </c>
    </row>
    <row r="36" spans="2:127" ht="15.75" thickBot="1">
      <c r="M36" s="52">
        <f>IFERROR(SUM(M8:M35),0)</f>
        <v>624360</v>
      </c>
      <c r="N36" s="52">
        <f>IFERROR(SUM(N8:N35),0)</f>
        <v>157372.9315068493</v>
      </c>
      <c r="O36" s="112">
        <f>IFERROR(SUM(O8:O35),0)</f>
        <v>0</v>
      </c>
      <c r="P36" s="112">
        <f t="shared" ref="P36" si="66">IFERROR(SUM(P8:P35),0)</f>
        <v>0</v>
      </c>
      <c r="T36" s="53">
        <f>IFERROR(SUM(T8:T35),0)</f>
        <v>13750</v>
      </c>
      <c r="U36" s="53">
        <f>IFERROR(SUM(U8:U35),0)</f>
        <v>3465.7534246575342</v>
      </c>
      <c r="X36" s="54">
        <f t="shared" ref="X36:AE36" si="67">IFERROR(SUM(X8:X35),0)</f>
        <v>180290</v>
      </c>
      <c r="Y36" s="54">
        <f t="shared" si="67"/>
        <v>45442.95890410959</v>
      </c>
      <c r="Z36" s="67">
        <f t="shared" si="67"/>
        <v>206281.64383561641</v>
      </c>
      <c r="AA36" s="67">
        <f t="shared" si="67"/>
        <v>41256.328767123283</v>
      </c>
      <c r="AB36" s="67">
        <f t="shared" si="67"/>
        <v>247537.9726027397</v>
      </c>
      <c r="AC36" s="112">
        <f t="shared" si="67"/>
        <v>206281.64383561641</v>
      </c>
      <c r="AD36" s="126">
        <f t="shared" si="67"/>
        <v>41256.328767123283</v>
      </c>
      <c r="AE36" s="112">
        <f t="shared" si="67"/>
        <v>247537.9726027397</v>
      </c>
      <c r="AK36" s="52">
        <f>IFERROR(SUM(AK8:AK35),0)</f>
        <v>639870</v>
      </c>
      <c r="AL36" s="52">
        <f>IFERROR(SUM(AL8:AL35),0)</f>
        <v>478587.69863013696</v>
      </c>
      <c r="AM36" s="112">
        <f t="shared" ref="AM36:AN36" si="68">IFERROR(SUM(AM8:AM35),0)</f>
        <v>0</v>
      </c>
      <c r="AN36" s="112">
        <f t="shared" si="68"/>
        <v>0</v>
      </c>
      <c r="AR36" s="53">
        <f>IFERROR(SUM(AR8:AR35),0)</f>
        <v>13750</v>
      </c>
      <c r="AS36" s="53">
        <f>IFERROR(SUM(AS8:AS35),0)</f>
        <v>10284.246575342466</v>
      </c>
      <c r="AV36" s="54">
        <f t="shared" ref="AV36:BC36" si="69">IFERROR(SUM(AV8:AV35),0)</f>
        <v>180290</v>
      </c>
      <c r="AW36" s="54">
        <f t="shared" si="69"/>
        <v>134847.04109589042</v>
      </c>
      <c r="AX36" s="67">
        <f t="shared" si="69"/>
        <v>623718.98630136985</v>
      </c>
      <c r="AY36" s="67">
        <f t="shared" si="69"/>
        <v>124743.79726027398</v>
      </c>
      <c r="AZ36" s="67">
        <f t="shared" si="69"/>
        <v>748462.7835616438</v>
      </c>
      <c r="BA36" s="112">
        <f t="shared" si="69"/>
        <v>623718.98630136985</v>
      </c>
      <c r="BB36" s="126">
        <f t="shared" si="69"/>
        <v>124743.79726027398</v>
      </c>
      <c r="BC36" s="112">
        <f t="shared" si="69"/>
        <v>748462.7835616438</v>
      </c>
      <c r="BI36" s="52">
        <f>IFERROR(SUM(BI8:BI35),0)</f>
        <v>0</v>
      </c>
      <c r="BJ36" s="52">
        <f>IFERROR(SUM(BJ8:BJ35),0)</f>
        <v>0</v>
      </c>
      <c r="BK36" s="112">
        <f t="shared" ref="BK36:BL36" si="70">IFERROR(SUM(BK8:BK35),0)</f>
        <v>0</v>
      </c>
      <c r="BL36" s="112">
        <f t="shared" si="70"/>
        <v>0</v>
      </c>
      <c r="BP36" s="53">
        <f>IFERROR(SUM(BP8:BP35),0)</f>
        <v>0</v>
      </c>
      <c r="BQ36" s="53">
        <f>IFERROR(SUM(BQ8:BQ35),0)</f>
        <v>0</v>
      </c>
      <c r="BT36" s="54">
        <f t="shared" ref="BT36:CA36" si="71">IFERROR(SUM(BT8:BT35),0)</f>
        <v>0</v>
      </c>
      <c r="BU36" s="54">
        <f t="shared" si="71"/>
        <v>0</v>
      </c>
      <c r="BV36" s="67">
        <f t="shared" si="71"/>
        <v>0</v>
      </c>
      <c r="BW36" s="67">
        <f t="shared" si="71"/>
        <v>0</v>
      </c>
      <c r="BX36" s="67">
        <f t="shared" si="71"/>
        <v>0</v>
      </c>
      <c r="BY36" s="112">
        <f t="shared" si="71"/>
        <v>0</v>
      </c>
      <c r="BZ36" s="126">
        <f t="shared" si="71"/>
        <v>0</v>
      </c>
      <c r="CA36" s="112">
        <f t="shared" si="71"/>
        <v>0</v>
      </c>
      <c r="CG36" s="52">
        <f>IFERROR(SUM(CG8:CG35),0)</f>
        <v>0</v>
      </c>
      <c r="CH36" s="52">
        <f>IFERROR(SUM(CH8:CH35),0)</f>
        <v>0</v>
      </c>
      <c r="CI36" s="112">
        <f t="shared" ref="CI36:CJ36" si="72">IFERROR(SUM(CI8:CI35),0)</f>
        <v>0</v>
      </c>
      <c r="CJ36" s="112">
        <f t="shared" si="72"/>
        <v>0</v>
      </c>
      <c r="CN36" s="53">
        <f>IFERROR(SUM(CN8:CN35),0)</f>
        <v>0</v>
      </c>
      <c r="CO36" s="53">
        <f>IFERROR(SUM(CO8:CO35),0)</f>
        <v>0</v>
      </c>
      <c r="CR36" s="54">
        <f t="shared" ref="CR36:CY36" si="73">IFERROR(SUM(CR8:CR35),0)</f>
        <v>0</v>
      </c>
      <c r="CS36" s="54">
        <f t="shared" si="73"/>
        <v>0</v>
      </c>
      <c r="CT36" s="67">
        <f t="shared" si="73"/>
        <v>0</v>
      </c>
      <c r="CU36" s="67">
        <f t="shared" si="73"/>
        <v>0</v>
      </c>
      <c r="CV36" s="67">
        <f t="shared" si="73"/>
        <v>0</v>
      </c>
      <c r="CW36" s="112">
        <f t="shared" si="73"/>
        <v>0</v>
      </c>
      <c r="CX36" s="126">
        <f t="shared" si="73"/>
        <v>0</v>
      </c>
      <c r="CY36" s="112">
        <f t="shared" si="73"/>
        <v>0</v>
      </c>
      <c r="DE36" s="52">
        <f>IFERROR(SUM(DE8:DE35),0)</f>
        <v>0</v>
      </c>
      <c r="DF36" s="52">
        <f>IFERROR(SUM(DF8:DF35),0)</f>
        <v>0</v>
      </c>
      <c r="DG36" s="112">
        <f t="shared" ref="DG36:DH36" si="74">IFERROR(SUM(DG8:DG35),0)</f>
        <v>0</v>
      </c>
      <c r="DH36" s="112">
        <f t="shared" si="74"/>
        <v>0</v>
      </c>
      <c r="DL36" s="53">
        <f>IFERROR(SUM(DL8:DL35),0)</f>
        <v>0</v>
      </c>
      <c r="DM36" s="53">
        <f>IFERROR(SUM(DM8:DM35),0)</f>
        <v>0</v>
      </c>
      <c r="DP36" s="54">
        <f t="shared" ref="DP36:DW36" si="75">IFERROR(SUM(DP8:DP35),0)</f>
        <v>0</v>
      </c>
      <c r="DQ36" s="54">
        <f t="shared" si="75"/>
        <v>0</v>
      </c>
      <c r="DR36" s="67">
        <f t="shared" si="75"/>
        <v>0</v>
      </c>
      <c r="DS36" s="67">
        <f t="shared" si="75"/>
        <v>0</v>
      </c>
      <c r="DT36" s="67">
        <f t="shared" si="75"/>
        <v>0</v>
      </c>
      <c r="DU36" s="112">
        <f t="shared" si="75"/>
        <v>0</v>
      </c>
      <c r="DV36" s="126">
        <f t="shared" si="75"/>
        <v>0</v>
      </c>
      <c r="DW36" s="112">
        <f t="shared" si="75"/>
        <v>0</v>
      </c>
    </row>
    <row r="37" spans="2:127" ht="15.75" thickBot="1">
      <c r="B37" s="149" t="s">
        <v>112</v>
      </c>
      <c r="K37" s="167"/>
      <c r="L37" s="168" t="s">
        <v>113</v>
      </c>
      <c r="M37" s="169">
        <f>J8</f>
        <v>487850</v>
      </c>
      <c r="N37" s="169">
        <f>IFERROR(M37*(I8-H8+1)/365,0)</f>
        <v>122964.93150684932</v>
      </c>
      <c r="AI37" s="167"/>
      <c r="AJ37" s="168" t="s">
        <v>113</v>
      </c>
      <c r="AK37" s="169">
        <f>AH8</f>
        <v>487850</v>
      </c>
      <c r="AL37" s="169">
        <f>IFERROR(AK37*(AG8-AF8+1)/365,0)</f>
        <v>364885.0684931507</v>
      </c>
    </row>
    <row r="38" spans="2:127">
      <c r="Q38" s="51"/>
    </row>
    <row r="39" spans="2:127">
      <c r="AB39" s="51"/>
      <c r="AC39" s="51"/>
      <c r="AD39" s="51"/>
      <c r="AE39" s="51"/>
    </row>
  </sheetData>
  <mergeCells count="86">
    <mergeCell ref="DW5:DW6"/>
    <mergeCell ref="CZ5:CZ7"/>
    <mergeCell ref="DA5:DA7"/>
    <mergeCell ref="DB5:DF5"/>
    <mergeCell ref="DG5:DH5"/>
    <mergeCell ref="DI5:DM5"/>
    <mergeCell ref="DN5:DQ5"/>
    <mergeCell ref="DE6:DF6"/>
    <mergeCell ref="DG6:DH6"/>
    <mergeCell ref="DL6:DM6"/>
    <mergeCell ref="DP6:DQ6"/>
    <mergeCell ref="DR5:DR6"/>
    <mergeCell ref="DS5:DS6"/>
    <mergeCell ref="DT5:DT6"/>
    <mergeCell ref="DU5:DU6"/>
    <mergeCell ref="DV5:DV6"/>
    <mergeCell ref="CY5:CY6"/>
    <mergeCell ref="CB5:CB7"/>
    <mergeCell ref="CC5:CC7"/>
    <mergeCell ref="CD5:CH5"/>
    <mergeCell ref="CI5:CJ5"/>
    <mergeCell ref="CK5:CO5"/>
    <mergeCell ref="CP5:CS5"/>
    <mergeCell ref="CG6:CH6"/>
    <mergeCell ref="CI6:CJ6"/>
    <mergeCell ref="CN6:CO6"/>
    <mergeCell ref="CR6:CS6"/>
    <mergeCell ref="CT5:CT6"/>
    <mergeCell ref="CU5:CU6"/>
    <mergeCell ref="CV5:CV6"/>
    <mergeCell ref="CW5:CW6"/>
    <mergeCell ref="CX5:CX6"/>
    <mergeCell ref="CA5:CA6"/>
    <mergeCell ref="BD5:BD7"/>
    <mergeCell ref="BE5:BE7"/>
    <mergeCell ref="BF5:BJ5"/>
    <mergeCell ref="BK5:BL5"/>
    <mergeCell ref="BM5:BQ5"/>
    <mergeCell ref="BR5:BU5"/>
    <mergeCell ref="BI6:BJ6"/>
    <mergeCell ref="BK6:BL6"/>
    <mergeCell ref="BP6:BQ6"/>
    <mergeCell ref="BT6:BU6"/>
    <mergeCell ref="BV5:BV6"/>
    <mergeCell ref="BW5:BW6"/>
    <mergeCell ref="BX5:BX6"/>
    <mergeCell ref="BY5:BY6"/>
    <mergeCell ref="BZ5:BZ6"/>
    <mergeCell ref="BC5:BC6"/>
    <mergeCell ref="AF5:AF7"/>
    <mergeCell ref="AG5:AG7"/>
    <mergeCell ref="AH5:AL5"/>
    <mergeCell ref="AM5:AN5"/>
    <mergeCell ref="AO5:AS5"/>
    <mergeCell ref="AT5:AW5"/>
    <mergeCell ref="AK6:AL6"/>
    <mergeCell ref="AM6:AN6"/>
    <mergeCell ref="AR6:AS6"/>
    <mergeCell ref="AV6:AW6"/>
    <mergeCell ref="AX5:AX6"/>
    <mergeCell ref="AY5:AY6"/>
    <mergeCell ref="AZ5:AZ6"/>
    <mergeCell ref="BA5:BA6"/>
    <mergeCell ref="BB5:BB6"/>
    <mergeCell ref="AE5:AE6"/>
    <mergeCell ref="H5:H7"/>
    <mergeCell ref="I5:I7"/>
    <mergeCell ref="J5:N5"/>
    <mergeCell ref="O5:P5"/>
    <mergeCell ref="Q5:U5"/>
    <mergeCell ref="V5:Y5"/>
    <mergeCell ref="M6:N6"/>
    <mergeCell ref="O6:P6"/>
    <mergeCell ref="T6:U6"/>
    <mergeCell ref="X6:Y6"/>
    <mergeCell ref="Z5:Z6"/>
    <mergeCell ref="AA5:AA6"/>
    <mergeCell ref="AB5:AB6"/>
    <mergeCell ref="AC5:AC6"/>
    <mergeCell ref="AD5:AD6"/>
    <mergeCell ref="G4:G6"/>
    <mergeCell ref="B4:B7"/>
    <mergeCell ref="C4:C7"/>
    <mergeCell ref="D4:D7"/>
    <mergeCell ref="E4:E6"/>
    <mergeCell ref="F4:F7"/>
  </mergeCells>
  <conditionalFormatting sqref="O8:O35">
    <cfRule type="containsText" dxfId="21" priority="10" operator="containsText" text="Compléter">
      <formula>NOT(ISERROR(SEARCH("Compléter",O8)))</formula>
    </cfRule>
  </conditionalFormatting>
  <conditionalFormatting sqref="Q8:Q35">
    <cfRule type="containsText" dxfId="20" priority="11" operator="containsText" text="logements">
      <formula>NOT(ISERROR(SEARCH("logements",Q8)))</formula>
    </cfRule>
  </conditionalFormatting>
  <conditionalFormatting sqref="R8">
    <cfRule type="containsText" dxfId="19" priority="1" operator="containsText" text="logements">
      <formula>NOT(ISERROR(SEARCH("logements",R8)))</formula>
    </cfRule>
  </conditionalFormatting>
  <conditionalFormatting sqref="AM8:AM35">
    <cfRule type="containsText" dxfId="18" priority="9" operator="containsText" text="Compléter">
      <formula>NOT(ISERROR(SEARCH("Compléter",AM8)))</formula>
    </cfRule>
  </conditionalFormatting>
  <conditionalFormatting sqref="AO8:AO35">
    <cfRule type="containsText" dxfId="17" priority="5" operator="containsText" text="logements">
      <formula>NOT(ISERROR(SEARCH("logements",AO8)))</formula>
    </cfRule>
  </conditionalFormatting>
  <conditionalFormatting sqref="BK8:BK35">
    <cfRule type="containsText" dxfId="16" priority="8" operator="containsText" text="Compléter">
      <formula>NOT(ISERROR(SEARCH("Compléter",BK8)))</formula>
    </cfRule>
  </conditionalFormatting>
  <conditionalFormatting sqref="BM8:BM35">
    <cfRule type="containsText" dxfId="15" priority="4" operator="containsText" text="logements">
      <formula>NOT(ISERROR(SEARCH("logements",BM8)))</formula>
    </cfRule>
  </conditionalFormatting>
  <conditionalFormatting sqref="CI8:CI35">
    <cfRule type="containsText" dxfId="14" priority="7" operator="containsText" text="Compléter">
      <formula>NOT(ISERROR(SEARCH("Compléter",CI8)))</formula>
    </cfRule>
  </conditionalFormatting>
  <conditionalFormatting sqref="CK8:CK35">
    <cfRule type="containsText" dxfId="13" priority="3" operator="containsText" text="logements">
      <formula>NOT(ISERROR(SEARCH("logements",CK8)))</formula>
    </cfRule>
  </conditionalFormatting>
  <conditionalFormatting sqref="DG8:DG35">
    <cfRule type="containsText" dxfId="12" priority="6" operator="containsText" text="Compléter">
      <formula>NOT(ISERROR(SEARCH("Compléter",DG8)))</formula>
    </cfRule>
  </conditionalFormatting>
  <conditionalFormatting sqref="DI8:DI35">
    <cfRule type="containsText" dxfId="11" priority="2" operator="containsText" text="logements">
      <formula>NOT(ISERROR(SEARCH("logements",DI8)))</formula>
    </cfRule>
  </conditionalFormatting>
  <dataValidations count="1">
    <dataValidation type="list" allowBlank="1" showInputMessage="1" showErrorMessage="1" sqref="D8:D35" xr:uid="{6F2A5225-BBA5-461A-8271-1B4447CB396C}">
      <formula1>"T1,T2,T3,T4"</formula1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90FA4-2BD2-4E6F-8789-46D9C8D41EF5}">
  <dimension ref="B2:DX39"/>
  <sheetViews>
    <sheetView showGridLines="0" zoomScaleNormal="100" workbookViewId="0">
      <selection activeCell="B36" sqref="B36"/>
    </sheetView>
  </sheetViews>
  <sheetFormatPr defaultColWidth="11.42578125" defaultRowHeight="15"/>
  <cols>
    <col min="2" max="2" width="24.42578125" customWidth="1"/>
    <col min="3" max="3" width="19.42578125" customWidth="1"/>
    <col min="4" max="4" width="16.85546875" customWidth="1"/>
    <col min="5" max="8" width="16" customWidth="1"/>
    <col min="9" max="9" width="15.140625" customWidth="1"/>
    <col min="10" max="10" width="15.42578125" hidden="1" customWidth="1"/>
    <col min="11" max="11" width="15.5703125" bestFit="1" customWidth="1"/>
    <col min="14" max="15" width="14.85546875" customWidth="1"/>
    <col min="16" max="16" width="30.140625" customWidth="1"/>
    <col min="17" max="17" width="14.85546875" customWidth="1"/>
    <col min="18" max="18" width="28.85546875" bestFit="1" customWidth="1"/>
    <col min="20" max="22" width="14.5703125" customWidth="1"/>
    <col min="25" max="26" width="14.85546875" customWidth="1"/>
    <col min="27" max="27" width="13.42578125" customWidth="1"/>
    <col min="28" max="28" width="14" customWidth="1"/>
    <col min="29" max="32" width="13" customWidth="1"/>
    <col min="34" max="34" width="13.85546875" customWidth="1"/>
    <col min="35" max="35" width="12.5703125" bestFit="1" customWidth="1"/>
    <col min="38" max="38" width="14.5703125" bestFit="1" customWidth="1"/>
    <col min="39" max="39" width="14.28515625" bestFit="1" customWidth="1"/>
    <col min="40" max="40" width="13.140625" bestFit="1" customWidth="1"/>
    <col min="41" max="41" width="12.5703125" bestFit="1" customWidth="1"/>
    <col min="44" max="44" width="13.85546875" customWidth="1"/>
    <col min="45" max="46" width="15.42578125" customWidth="1"/>
    <col min="49" max="50" width="13.5703125" customWidth="1"/>
    <col min="51" max="51" width="15" bestFit="1" customWidth="1"/>
    <col min="52" max="52" width="13.42578125" customWidth="1"/>
    <col min="53" max="54" width="14.5703125" bestFit="1" customWidth="1"/>
    <col min="55" max="55" width="14" bestFit="1" customWidth="1"/>
    <col min="56" max="56" width="14.5703125" bestFit="1" customWidth="1"/>
    <col min="57" max="57" width="0" hidden="1" customWidth="1"/>
    <col min="58" max="58" width="13.85546875" hidden="1" customWidth="1"/>
    <col min="59" max="68" width="0" hidden="1" customWidth="1"/>
    <col min="69" max="70" width="15" hidden="1" customWidth="1"/>
    <col min="71" max="72" width="0" hidden="1" customWidth="1"/>
    <col min="73" max="74" width="13.140625" hidden="1" customWidth="1"/>
    <col min="75" max="75" width="0" hidden="1" customWidth="1"/>
    <col min="76" max="76" width="13" hidden="1" customWidth="1"/>
    <col min="77" max="78" width="0" hidden="1" customWidth="1"/>
    <col min="79" max="79" width="13.85546875" hidden="1" customWidth="1"/>
    <col min="80" max="81" width="0" hidden="1" customWidth="1"/>
    <col min="82" max="82" width="14.140625" hidden="1" customWidth="1"/>
    <col min="83" max="92" width="0" hidden="1" customWidth="1"/>
    <col min="93" max="93" width="12.140625" hidden="1" customWidth="1"/>
    <col min="94" max="99" width="0" hidden="1" customWidth="1"/>
    <col min="100" max="100" width="14.140625" hidden="1" customWidth="1"/>
    <col min="101" max="105" width="0" hidden="1" customWidth="1"/>
    <col min="106" max="106" width="13.85546875" hidden="1" customWidth="1"/>
    <col min="107" max="115" width="0" hidden="1" customWidth="1"/>
    <col min="116" max="116" width="17.140625" hidden="1" customWidth="1"/>
    <col min="117" max="123" width="0" hidden="1" customWidth="1"/>
    <col min="124" max="124" width="14.140625" hidden="1" customWidth="1"/>
    <col min="125" max="128" width="0" hidden="1" customWidth="1"/>
  </cols>
  <sheetData>
    <row r="2" spans="2:128" ht="21">
      <c r="B2" s="20" t="s">
        <v>49</v>
      </c>
      <c r="C2" s="20"/>
      <c r="D2" s="20"/>
      <c r="E2" s="153" t="s">
        <v>50</v>
      </c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</row>
    <row r="3" spans="2:128" ht="7.35" customHeight="1" thickBot="1">
      <c r="AD3" s="117"/>
    </row>
    <row r="4" spans="2:128" ht="15" customHeight="1" thickBot="1">
      <c r="B4" s="276" t="s">
        <v>51</v>
      </c>
      <c r="C4" s="274" t="s">
        <v>52</v>
      </c>
      <c r="D4" s="274" t="s">
        <v>15</v>
      </c>
      <c r="E4" s="272" t="s">
        <v>53</v>
      </c>
      <c r="F4" s="280" t="s">
        <v>54</v>
      </c>
      <c r="G4" s="278" t="s">
        <v>55</v>
      </c>
      <c r="H4" s="278" t="s">
        <v>114</v>
      </c>
      <c r="I4" s="69" t="s">
        <v>56</v>
      </c>
      <c r="J4" s="69"/>
      <c r="K4" s="70"/>
      <c r="L4" s="70"/>
      <c r="M4" s="70"/>
      <c r="N4" s="72"/>
      <c r="O4" s="72"/>
      <c r="P4" s="72"/>
      <c r="Q4" s="72"/>
      <c r="R4" s="70"/>
      <c r="S4" s="71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8" t="s">
        <v>57</v>
      </c>
      <c r="AH4" s="69"/>
      <c r="AI4" s="70"/>
      <c r="AJ4" s="70"/>
      <c r="AK4" s="70"/>
      <c r="AL4" s="72"/>
      <c r="AM4" s="72"/>
      <c r="AN4" s="72"/>
      <c r="AO4" s="72"/>
      <c r="AP4" s="70"/>
      <c r="AQ4" s="71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8" t="s">
        <v>58</v>
      </c>
      <c r="BF4" s="69"/>
      <c r="BG4" s="70"/>
      <c r="BH4" s="70"/>
      <c r="BI4" s="70"/>
      <c r="BJ4" s="72"/>
      <c r="BK4" s="72"/>
      <c r="BL4" s="72"/>
      <c r="BM4" s="72"/>
      <c r="BN4" s="70"/>
      <c r="BO4" s="71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8" t="s">
        <v>59</v>
      </c>
      <c r="CD4" s="69"/>
      <c r="CE4" s="70"/>
      <c r="CF4" s="70"/>
      <c r="CG4" s="70"/>
      <c r="CH4" s="72"/>
      <c r="CI4" s="72"/>
      <c r="CJ4" s="72"/>
      <c r="CK4" s="72"/>
      <c r="CL4" s="70"/>
      <c r="CM4" s="71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8" t="s">
        <v>60</v>
      </c>
      <c r="DB4" s="69"/>
      <c r="DC4" s="70"/>
      <c r="DD4" s="70"/>
      <c r="DE4" s="70"/>
      <c r="DF4" s="72"/>
      <c r="DG4" s="72"/>
      <c r="DH4" s="72"/>
      <c r="DI4" s="72"/>
      <c r="DJ4" s="70"/>
      <c r="DK4" s="71" t="str">
        <f>IFERROR(IF(AND(YEAR($CH$4)=2029,'BPU_base (fixe)'!$H$8&gt;=DATE(2029,12,31)),DATE(2029,12,31),IF(AND(YEAR($CH$4)=2029,'BPU_base (fixe)'!$H$8&lt;DATE(2029,12,31)),'BPU_base (fixe)'!$H$8,"")),"")</f>
        <v/>
      </c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</row>
    <row r="5" spans="2:128" ht="14.45" customHeight="1">
      <c r="B5" s="277"/>
      <c r="C5" s="275"/>
      <c r="D5" s="275"/>
      <c r="E5" s="273"/>
      <c r="F5" s="281"/>
      <c r="G5" s="279"/>
      <c r="H5" s="279"/>
      <c r="I5" s="257" t="s">
        <v>61</v>
      </c>
      <c r="J5" s="240" t="s">
        <v>62</v>
      </c>
      <c r="K5" s="266" t="s">
        <v>63</v>
      </c>
      <c r="L5" s="267"/>
      <c r="M5" s="267"/>
      <c r="N5" s="267"/>
      <c r="O5" s="268"/>
      <c r="P5" s="262" t="s">
        <v>64</v>
      </c>
      <c r="Q5" s="263"/>
      <c r="R5" s="249" t="s">
        <v>65</v>
      </c>
      <c r="S5" s="250"/>
      <c r="T5" s="250"/>
      <c r="U5" s="250"/>
      <c r="V5" s="269"/>
      <c r="W5" s="285" t="s">
        <v>66</v>
      </c>
      <c r="X5" s="286"/>
      <c r="Y5" s="286"/>
      <c r="Z5" s="287"/>
      <c r="AA5" s="243" t="s">
        <v>67</v>
      </c>
      <c r="AB5" s="243" t="s">
        <v>68</v>
      </c>
      <c r="AC5" s="245" t="s">
        <v>69</v>
      </c>
      <c r="AD5" s="236" t="s">
        <v>70</v>
      </c>
      <c r="AE5" s="238" t="s">
        <v>71</v>
      </c>
      <c r="AF5" s="264" t="s">
        <v>72</v>
      </c>
      <c r="AG5" s="257" t="s">
        <v>61</v>
      </c>
      <c r="AH5" s="240" t="s">
        <v>62</v>
      </c>
      <c r="AI5" s="266" t="s">
        <v>63</v>
      </c>
      <c r="AJ5" s="267"/>
      <c r="AK5" s="267"/>
      <c r="AL5" s="267"/>
      <c r="AM5" s="268"/>
      <c r="AN5" s="262" t="s">
        <v>64</v>
      </c>
      <c r="AO5" s="263"/>
      <c r="AP5" s="249" t="s">
        <v>65</v>
      </c>
      <c r="AQ5" s="250"/>
      <c r="AR5" s="250"/>
      <c r="AS5" s="250"/>
      <c r="AT5" s="269"/>
      <c r="AU5" s="285" t="s">
        <v>66</v>
      </c>
      <c r="AV5" s="286"/>
      <c r="AW5" s="286"/>
      <c r="AX5" s="287"/>
      <c r="AY5" s="243" t="s">
        <v>73</v>
      </c>
      <c r="AZ5" s="243" t="s">
        <v>74</v>
      </c>
      <c r="BA5" s="245" t="s">
        <v>75</v>
      </c>
      <c r="BB5" s="236" t="s">
        <v>76</v>
      </c>
      <c r="BC5" s="238" t="s">
        <v>77</v>
      </c>
      <c r="BD5" s="264" t="s">
        <v>78</v>
      </c>
      <c r="BE5" s="257" t="s">
        <v>61</v>
      </c>
      <c r="BF5" s="240" t="s">
        <v>62</v>
      </c>
      <c r="BG5" s="266" t="s">
        <v>63</v>
      </c>
      <c r="BH5" s="267"/>
      <c r="BI5" s="267"/>
      <c r="BJ5" s="267"/>
      <c r="BK5" s="268"/>
      <c r="BL5" s="262" t="s">
        <v>64</v>
      </c>
      <c r="BM5" s="263"/>
      <c r="BN5" s="249" t="s">
        <v>65</v>
      </c>
      <c r="BO5" s="250"/>
      <c r="BP5" s="250"/>
      <c r="BQ5" s="250"/>
      <c r="BR5" s="269"/>
      <c r="BS5" s="285" t="s">
        <v>66</v>
      </c>
      <c r="BT5" s="286"/>
      <c r="BU5" s="286"/>
      <c r="BV5" s="287"/>
      <c r="BW5" s="243" t="s">
        <v>79</v>
      </c>
      <c r="BX5" s="243" t="s">
        <v>80</v>
      </c>
      <c r="BY5" s="245" t="s">
        <v>81</v>
      </c>
      <c r="BZ5" s="236" t="s">
        <v>82</v>
      </c>
      <c r="CA5" s="238" t="s">
        <v>83</v>
      </c>
      <c r="CB5" s="264" t="s">
        <v>84</v>
      </c>
      <c r="CC5" s="257" t="s">
        <v>61</v>
      </c>
      <c r="CD5" s="240" t="s">
        <v>62</v>
      </c>
      <c r="CE5" s="266" t="s">
        <v>63</v>
      </c>
      <c r="CF5" s="267"/>
      <c r="CG5" s="267"/>
      <c r="CH5" s="267"/>
      <c r="CI5" s="268"/>
      <c r="CJ5" s="262" t="s">
        <v>64</v>
      </c>
      <c r="CK5" s="263"/>
      <c r="CL5" s="249" t="s">
        <v>65</v>
      </c>
      <c r="CM5" s="250"/>
      <c r="CN5" s="250"/>
      <c r="CO5" s="250"/>
      <c r="CP5" s="250"/>
      <c r="CQ5" s="253" t="s">
        <v>66</v>
      </c>
      <c r="CR5" s="253"/>
      <c r="CS5" s="253"/>
      <c r="CT5" s="254"/>
      <c r="CU5" s="243" t="s">
        <v>85</v>
      </c>
      <c r="CV5" s="243" t="s">
        <v>86</v>
      </c>
      <c r="CW5" s="245" t="s">
        <v>87</v>
      </c>
      <c r="CX5" s="236" t="s">
        <v>88</v>
      </c>
      <c r="CY5" s="238" t="s">
        <v>89</v>
      </c>
      <c r="CZ5" s="264" t="s">
        <v>90</v>
      </c>
      <c r="DA5" s="257" t="s">
        <v>61</v>
      </c>
      <c r="DB5" s="240" t="s">
        <v>62</v>
      </c>
      <c r="DC5" s="266" t="s">
        <v>63</v>
      </c>
      <c r="DD5" s="267"/>
      <c r="DE5" s="267"/>
      <c r="DF5" s="267"/>
      <c r="DG5" s="268"/>
      <c r="DH5" s="262" t="s">
        <v>64</v>
      </c>
      <c r="DI5" s="263"/>
      <c r="DJ5" s="249" t="s">
        <v>65</v>
      </c>
      <c r="DK5" s="250"/>
      <c r="DL5" s="250"/>
      <c r="DM5" s="250"/>
      <c r="DN5" s="269"/>
      <c r="DO5" s="253" t="s">
        <v>66</v>
      </c>
      <c r="DP5" s="253"/>
      <c r="DQ5" s="253"/>
      <c r="DR5" s="254"/>
      <c r="DS5" s="243" t="s">
        <v>91</v>
      </c>
      <c r="DT5" s="243" t="s">
        <v>92</v>
      </c>
      <c r="DU5" s="270" t="s">
        <v>93</v>
      </c>
      <c r="DV5" s="236" t="s">
        <v>94</v>
      </c>
      <c r="DW5" s="238" t="s">
        <v>95</v>
      </c>
      <c r="DX5" s="264" t="s">
        <v>96</v>
      </c>
    </row>
    <row r="6" spans="2:128" ht="60">
      <c r="B6" s="277"/>
      <c r="C6" s="275"/>
      <c r="D6" s="275"/>
      <c r="E6" s="273"/>
      <c r="F6" s="281"/>
      <c r="G6" s="279"/>
      <c r="H6" s="279"/>
      <c r="I6" s="258"/>
      <c r="J6" s="241"/>
      <c r="K6" s="25" t="s">
        <v>97</v>
      </c>
      <c r="L6" s="73" t="s">
        <v>13</v>
      </c>
      <c r="M6" s="73" t="s">
        <v>98</v>
      </c>
      <c r="N6" s="247" t="s">
        <v>99</v>
      </c>
      <c r="O6" s="248"/>
      <c r="P6" s="260" t="s">
        <v>100</v>
      </c>
      <c r="Q6" s="261"/>
      <c r="R6" s="23" t="s">
        <v>101</v>
      </c>
      <c r="S6" s="23" t="s">
        <v>102</v>
      </c>
      <c r="T6" s="23" t="s">
        <v>29</v>
      </c>
      <c r="U6" s="251" t="s">
        <v>103</v>
      </c>
      <c r="V6" s="252"/>
      <c r="W6" s="82" t="s">
        <v>104</v>
      </c>
      <c r="X6" s="82" t="s">
        <v>105</v>
      </c>
      <c r="Y6" s="283" t="s">
        <v>106</v>
      </c>
      <c r="Z6" s="284"/>
      <c r="AA6" s="244"/>
      <c r="AB6" s="244"/>
      <c r="AC6" s="246"/>
      <c r="AD6" s="237"/>
      <c r="AE6" s="239"/>
      <c r="AF6" s="265"/>
      <c r="AG6" s="258"/>
      <c r="AH6" s="241"/>
      <c r="AI6" s="25" t="s">
        <v>97</v>
      </c>
      <c r="AJ6" s="73" t="s">
        <v>13</v>
      </c>
      <c r="AK6" s="73" t="s">
        <v>98</v>
      </c>
      <c r="AL6" s="247" t="s">
        <v>99</v>
      </c>
      <c r="AM6" s="248"/>
      <c r="AN6" s="260" t="s">
        <v>100</v>
      </c>
      <c r="AO6" s="261"/>
      <c r="AP6" s="23" t="s">
        <v>101</v>
      </c>
      <c r="AQ6" s="23" t="s">
        <v>102</v>
      </c>
      <c r="AR6" s="23" t="s">
        <v>29</v>
      </c>
      <c r="AS6" s="251" t="s">
        <v>103</v>
      </c>
      <c r="AT6" s="252"/>
      <c r="AU6" s="82" t="s">
        <v>104</v>
      </c>
      <c r="AV6" s="82" t="s">
        <v>105</v>
      </c>
      <c r="AW6" s="283" t="s">
        <v>106</v>
      </c>
      <c r="AX6" s="284"/>
      <c r="AY6" s="244"/>
      <c r="AZ6" s="244"/>
      <c r="BA6" s="246"/>
      <c r="BB6" s="237"/>
      <c r="BC6" s="239"/>
      <c r="BD6" s="265"/>
      <c r="BE6" s="258"/>
      <c r="BF6" s="241"/>
      <c r="BG6" s="25" t="s">
        <v>97</v>
      </c>
      <c r="BH6" s="73" t="s">
        <v>13</v>
      </c>
      <c r="BI6" s="73" t="s">
        <v>98</v>
      </c>
      <c r="BJ6" s="247" t="s">
        <v>99</v>
      </c>
      <c r="BK6" s="248"/>
      <c r="BL6" s="260" t="s">
        <v>100</v>
      </c>
      <c r="BM6" s="261"/>
      <c r="BN6" s="23" t="s">
        <v>101</v>
      </c>
      <c r="BO6" s="23" t="s">
        <v>102</v>
      </c>
      <c r="BP6" s="23" t="s">
        <v>29</v>
      </c>
      <c r="BQ6" s="251" t="s">
        <v>103</v>
      </c>
      <c r="BR6" s="252"/>
      <c r="BS6" s="82" t="s">
        <v>104</v>
      </c>
      <c r="BT6" s="82" t="s">
        <v>105</v>
      </c>
      <c r="BU6" s="283" t="s">
        <v>106</v>
      </c>
      <c r="BV6" s="284"/>
      <c r="BW6" s="244"/>
      <c r="BX6" s="244"/>
      <c r="BY6" s="246"/>
      <c r="BZ6" s="237"/>
      <c r="CA6" s="239"/>
      <c r="CB6" s="265"/>
      <c r="CC6" s="258"/>
      <c r="CD6" s="241"/>
      <c r="CE6" s="25" t="s">
        <v>97</v>
      </c>
      <c r="CF6" s="25" t="s">
        <v>13</v>
      </c>
      <c r="CG6" s="25" t="s">
        <v>98</v>
      </c>
      <c r="CH6" s="247" t="s">
        <v>99</v>
      </c>
      <c r="CI6" s="248"/>
      <c r="CJ6" s="260" t="s">
        <v>100</v>
      </c>
      <c r="CK6" s="261"/>
      <c r="CL6" s="23" t="s">
        <v>101</v>
      </c>
      <c r="CM6" s="23" t="s">
        <v>102</v>
      </c>
      <c r="CN6" s="23" t="s">
        <v>29</v>
      </c>
      <c r="CO6" s="251" t="s">
        <v>103</v>
      </c>
      <c r="CP6" s="252"/>
      <c r="CQ6" s="21" t="s">
        <v>104</v>
      </c>
      <c r="CR6" s="21" t="s">
        <v>105</v>
      </c>
      <c r="CS6" s="255" t="s">
        <v>106</v>
      </c>
      <c r="CT6" s="256"/>
      <c r="CU6" s="244"/>
      <c r="CV6" s="244"/>
      <c r="CW6" s="246"/>
      <c r="CX6" s="237"/>
      <c r="CY6" s="239"/>
      <c r="CZ6" s="265"/>
      <c r="DA6" s="258"/>
      <c r="DB6" s="241"/>
      <c r="DC6" s="25" t="s">
        <v>97</v>
      </c>
      <c r="DD6" s="25" t="s">
        <v>13</v>
      </c>
      <c r="DE6" s="25" t="s">
        <v>98</v>
      </c>
      <c r="DF6" s="247" t="s">
        <v>99</v>
      </c>
      <c r="DG6" s="248"/>
      <c r="DH6" s="260" t="s">
        <v>100</v>
      </c>
      <c r="DI6" s="261"/>
      <c r="DJ6" s="23" t="s">
        <v>101</v>
      </c>
      <c r="DK6" s="23" t="s">
        <v>102</v>
      </c>
      <c r="DL6" s="23" t="s">
        <v>29</v>
      </c>
      <c r="DM6" s="251" t="s">
        <v>103</v>
      </c>
      <c r="DN6" s="252"/>
      <c r="DO6" s="21" t="s">
        <v>104</v>
      </c>
      <c r="DP6" s="21" t="s">
        <v>105</v>
      </c>
      <c r="DQ6" s="255" t="s">
        <v>106</v>
      </c>
      <c r="DR6" s="256"/>
      <c r="DS6" s="244"/>
      <c r="DT6" s="244"/>
      <c r="DU6" s="271"/>
      <c r="DV6" s="237"/>
      <c r="DW6" s="239"/>
      <c r="DX6" s="265"/>
    </row>
    <row r="7" spans="2:128" ht="30">
      <c r="B7" s="277"/>
      <c r="C7" s="275"/>
      <c r="D7" s="275"/>
      <c r="E7" s="50" t="s">
        <v>107</v>
      </c>
      <c r="F7" s="282"/>
      <c r="G7" s="157" t="s">
        <v>107</v>
      </c>
      <c r="H7" s="157" t="s">
        <v>107</v>
      </c>
      <c r="I7" s="259"/>
      <c r="J7" s="242"/>
      <c r="K7" s="26" t="s">
        <v>31</v>
      </c>
      <c r="L7" s="26" t="s">
        <v>31</v>
      </c>
      <c r="M7" s="26" t="s">
        <v>31</v>
      </c>
      <c r="N7" s="26" t="s">
        <v>108</v>
      </c>
      <c r="O7" s="26" t="s">
        <v>109</v>
      </c>
      <c r="P7" s="107" t="s">
        <v>108</v>
      </c>
      <c r="Q7" s="107" t="s">
        <v>109</v>
      </c>
      <c r="R7" s="24" t="s">
        <v>31</v>
      </c>
      <c r="S7" s="24" t="s">
        <v>31</v>
      </c>
      <c r="T7" s="24" t="s">
        <v>31</v>
      </c>
      <c r="U7" s="24" t="s">
        <v>108</v>
      </c>
      <c r="V7" s="24" t="s">
        <v>109</v>
      </c>
      <c r="W7" s="22" t="s">
        <v>31</v>
      </c>
      <c r="X7" s="22" t="s">
        <v>31</v>
      </c>
      <c r="Y7" s="22" t="s">
        <v>108</v>
      </c>
      <c r="Z7" s="22" t="s">
        <v>109</v>
      </c>
      <c r="AA7" s="55" t="s">
        <v>109</v>
      </c>
      <c r="AB7" s="56" t="s">
        <v>109</v>
      </c>
      <c r="AC7" s="113" t="s">
        <v>109</v>
      </c>
      <c r="AD7" s="118" t="s">
        <v>109</v>
      </c>
      <c r="AE7" s="125" t="s">
        <v>109</v>
      </c>
      <c r="AF7" s="130" t="s">
        <v>109</v>
      </c>
      <c r="AG7" s="259"/>
      <c r="AH7" s="242"/>
      <c r="AI7" s="26" t="s">
        <v>31</v>
      </c>
      <c r="AJ7" s="26" t="s">
        <v>31</v>
      </c>
      <c r="AK7" s="26" t="s">
        <v>31</v>
      </c>
      <c r="AL7" s="26" t="s">
        <v>108</v>
      </c>
      <c r="AM7" s="26" t="s">
        <v>109</v>
      </c>
      <c r="AN7" s="107" t="s">
        <v>108</v>
      </c>
      <c r="AO7" s="107" t="s">
        <v>109</v>
      </c>
      <c r="AP7" s="24" t="s">
        <v>31</v>
      </c>
      <c r="AQ7" s="24" t="s">
        <v>31</v>
      </c>
      <c r="AR7" s="24" t="s">
        <v>31</v>
      </c>
      <c r="AS7" s="24" t="s">
        <v>108</v>
      </c>
      <c r="AT7" s="24" t="s">
        <v>109</v>
      </c>
      <c r="AU7" s="22" t="s">
        <v>31</v>
      </c>
      <c r="AV7" s="22" t="s">
        <v>31</v>
      </c>
      <c r="AW7" s="22" t="s">
        <v>108</v>
      </c>
      <c r="AX7" s="22" t="s">
        <v>109</v>
      </c>
      <c r="AY7" s="55" t="s">
        <v>109</v>
      </c>
      <c r="AZ7" s="56" t="s">
        <v>109</v>
      </c>
      <c r="BA7" s="113" t="s">
        <v>109</v>
      </c>
      <c r="BB7" s="118" t="s">
        <v>109</v>
      </c>
      <c r="BC7" s="125" t="s">
        <v>109</v>
      </c>
      <c r="BD7" s="130" t="s">
        <v>109</v>
      </c>
      <c r="BE7" s="259"/>
      <c r="BF7" s="242"/>
      <c r="BG7" s="26" t="s">
        <v>31</v>
      </c>
      <c r="BH7" s="26" t="s">
        <v>31</v>
      </c>
      <c r="BI7" s="26" t="s">
        <v>31</v>
      </c>
      <c r="BJ7" s="102" t="s">
        <v>108</v>
      </c>
      <c r="BK7" s="103" t="s">
        <v>109</v>
      </c>
      <c r="BL7" s="107" t="s">
        <v>108</v>
      </c>
      <c r="BM7" s="107" t="s">
        <v>109</v>
      </c>
      <c r="BN7" s="24" t="s">
        <v>31</v>
      </c>
      <c r="BO7" s="24" t="s">
        <v>31</v>
      </c>
      <c r="BP7" s="24" t="s">
        <v>31</v>
      </c>
      <c r="BQ7" s="24" t="s">
        <v>108</v>
      </c>
      <c r="BR7" s="24" t="s">
        <v>109</v>
      </c>
      <c r="BS7" s="22" t="s">
        <v>31</v>
      </c>
      <c r="BT7" s="22" t="s">
        <v>31</v>
      </c>
      <c r="BU7" s="22" t="s">
        <v>108</v>
      </c>
      <c r="BV7" s="22" t="s">
        <v>109</v>
      </c>
      <c r="BW7" s="55" t="s">
        <v>109</v>
      </c>
      <c r="BX7" s="56" t="s">
        <v>109</v>
      </c>
      <c r="BY7" s="113" t="s">
        <v>109</v>
      </c>
      <c r="BZ7" s="118" t="s">
        <v>109</v>
      </c>
      <c r="CA7" s="125" t="s">
        <v>109</v>
      </c>
      <c r="CB7" s="130" t="s">
        <v>109</v>
      </c>
      <c r="CC7" s="259"/>
      <c r="CD7" s="242"/>
      <c r="CE7" s="26" t="s">
        <v>31</v>
      </c>
      <c r="CF7" s="26" t="s">
        <v>31</v>
      </c>
      <c r="CG7" s="26" t="s">
        <v>31</v>
      </c>
      <c r="CH7" s="102" t="s">
        <v>108</v>
      </c>
      <c r="CI7" s="26" t="s">
        <v>109</v>
      </c>
      <c r="CJ7" s="107" t="s">
        <v>108</v>
      </c>
      <c r="CK7" s="107" t="s">
        <v>109</v>
      </c>
      <c r="CL7" s="24" t="s">
        <v>31</v>
      </c>
      <c r="CM7" s="24" t="s">
        <v>31</v>
      </c>
      <c r="CN7" s="24" t="s">
        <v>31</v>
      </c>
      <c r="CO7" s="24" t="s">
        <v>108</v>
      </c>
      <c r="CP7" s="24" t="s">
        <v>109</v>
      </c>
      <c r="CQ7" s="22" t="s">
        <v>31</v>
      </c>
      <c r="CR7" s="22" t="s">
        <v>31</v>
      </c>
      <c r="CS7" s="22" t="s">
        <v>108</v>
      </c>
      <c r="CT7" s="22" t="s">
        <v>109</v>
      </c>
      <c r="CU7" s="55" t="s">
        <v>109</v>
      </c>
      <c r="CV7" s="56" t="s">
        <v>109</v>
      </c>
      <c r="CW7" s="113" t="s">
        <v>109</v>
      </c>
      <c r="CX7" s="118" t="s">
        <v>109</v>
      </c>
      <c r="CY7" s="125" t="s">
        <v>109</v>
      </c>
      <c r="CZ7" s="130" t="s">
        <v>109</v>
      </c>
      <c r="DA7" s="259"/>
      <c r="DB7" s="242"/>
      <c r="DC7" s="26" t="s">
        <v>31</v>
      </c>
      <c r="DD7" s="26" t="s">
        <v>31</v>
      </c>
      <c r="DE7" s="26" t="s">
        <v>31</v>
      </c>
      <c r="DF7" s="102" t="s">
        <v>108</v>
      </c>
      <c r="DG7" s="26" t="s">
        <v>109</v>
      </c>
      <c r="DH7" s="107" t="s">
        <v>108</v>
      </c>
      <c r="DI7" s="107" t="s">
        <v>109</v>
      </c>
      <c r="DJ7" s="24" t="s">
        <v>31</v>
      </c>
      <c r="DK7" s="24" t="s">
        <v>31</v>
      </c>
      <c r="DL7" s="24" t="s">
        <v>31</v>
      </c>
      <c r="DM7" s="24" t="s">
        <v>108</v>
      </c>
      <c r="DN7" s="24" t="s">
        <v>109</v>
      </c>
      <c r="DO7" s="22" t="s">
        <v>31</v>
      </c>
      <c r="DP7" s="22" t="s">
        <v>31</v>
      </c>
      <c r="DQ7" s="22" t="s">
        <v>108</v>
      </c>
      <c r="DR7" s="22" t="s">
        <v>109</v>
      </c>
      <c r="DS7" s="55" t="s">
        <v>109</v>
      </c>
      <c r="DT7" s="56" t="s">
        <v>109</v>
      </c>
      <c r="DU7" s="57" t="s">
        <v>109</v>
      </c>
      <c r="DV7" s="118" t="s">
        <v>109</v>
      </c>
      <c r="DW7" s="125" t="s">
        <v>109</v>
      </c>
      <c r="DX7" s="130" t="s">
        <v>109</v>
      </c>
    </row>
    <row r="8" spans="2:128" ht="15.75" thickBot="1">
      <c r="B8" s="29">
        <v>230274</v>
      </c>
      <c r="C8" s="27" t="s">
        <v>110</v>
      </c>
      <c r="D8" s="27" t="s">
        <v>22</v>
      </c>
      <c r="E8" s="91">
        <v>20658.425999999999</v>
      </c>
      <c r="F8" s="97" t="s">
        <v>111</v>
      </c>
      <c r="G8" s="158">
        <v>11000</v>
      </c>
      <c r="H8" s="158">
        <f>70%*G8</f>
        <v>7699.9999999999991</v>
      </c>
      <c r="I8" s="150">
        <f>IFERROR(IF(YEAR('BPU_variante 2 (mixte)'!$E$8)=2026,'BPU_variante 2 (mixte)'!$E$8,""),"")</f>
        <v>46296</v>
      </c>
      <c r="J8" s="32">
        <f>IFERROR(IF(AND(YEAR(I8)=2026,'BPU_variante 2 (mixte)'!$H$8&gt;=DATE(2026,12,31)),DATE(2026,12,31),IF(AND(YEAR(I8)=2026,'BPU_variante 2 (mixte)'!$H$8&lt;DATE(2026,12,31)),'BPU_variante 2 (mixte)'!$H$8,"")),"")</f>
        <v>46387</v>
      </c>
      <c r="K8" s="37">
        <f>'BPU_variante 2 (mixte)'!$D$21*$H8+('BPU_variante 2 (mixte)'!$J$14+'BPU_variante 2 (mixte)'!$E$21)*($G8-$H8)</f>
        <v>146355.00000000006</v>
      </c>
      <c r="L8" s="94">
        <f>IFERROR(IF(I8="",0,'BPU_variante 2 (mixte)'!$G$20*$G8),0)</f>
        <v>132000</v>
      </c>
      <c r="M8" s="94">
        <f>IFERROR(IF(I8="",0,'BPU_variante 2 (mixte)'!$I$20*$G8),0)</f>
        <v>4510</v>
      </c>
      <c r="N8" s="74">
        <f>IFERROR(K8+L8+M8,0)</f>
        <v>282865.00000000006</v>
      </c>
      <c r="O8" s="77">
        <f>IFERROR(N8*(J8-I8+1)/365,0)</f>
        <v>71297.479452054802</v>
      </c>
      <c r="P8" s="108">
        <f>IFERROR(IF(I8="",0,IF('BPU_variante 2 (mixte)'!$E$23="NON","",IF(AND('BPU_variante 2 (mixte)'!$E$23="OUI",'BPU_variante 2 (mixte)'!$I$23=""),"Compléter le % demandé dans BPU",$G8*'BPU_variante 2 (mixte)'!$I$23*'BPU_variante 2 (mixte)'!$M$23))),0)</f>
        <v>0</v>
      </c>
      <c r="Q8" s="109">
        <f>IFERROR(P8*(J8-I8+1)/365,0)</f>
        <v>0</v>
      </c>
      <c r="R8" s="37">
        <f>IF(I8="",0,_xlfn.XLOOKUP($D8,'BPU_variante 2 (mixte)'!$D$27:$D$32,'BPU_variante 2 (mixte)'!$E$27:$E$32,0))</f>
        <v>0</v>
      </c>
      <c r="S8" s="37">
        <f>IF(J8="",0,_xlfn.XLOOKUP($D8,'BPU_variante 2 (mixte)'!$J$27:$J$32,'BPU_variante 2 (mixte)'!$K$27:$K$32,0))</f>
        <v>0</v>
      </c>
      <c r="T8" s="43">
        <f>IFERROR(IF(I8="",0,VLOOKUP($D8,'BPU_variante 2 (mixte)'!$G$27:$H$32,2,0)*$G8),0)</f>
        <v>13750</v>
      </c>
      <c r="U8" s="78">
        <f>IFERROR(SUM(R8:T8),0)</f>
        <v>13750</v>
      </c>
      <c r="V8" s="81">
        <f>IFERROR(U8*(J8-I8+1)/365,0)</f>
        <v>3465.7534246575342</v>
      </c>
      <c r="W8" s="43">
        <f>IF(I8="",0,_xlfn.XLOOKUP($D8,'BPU_variante 2 (mixte)'!$E$36:$E$41,'BPU_variante 2 (mixte)'!$F$36:$F$41,0))</f>
        <v>0</v>
      </c>
      <c r="X8" s="43">
        <f>IFERROR(IF(I8="",0,'BPU_variante 2 (mixte)'!$H$39*$G8),0)</f>
        <v>180290</v>
      </c>
      <c r="Y8" s="83">
        <f>IFERROR(SUM(W8:X8),0)</f>
        <v>180290</v>
      </c>
      <c r="Z8" s="86">
        <f>IFERROR(Y8*(J8-I8+1)/365,0)</f>
        <v>45442.95890410959</v>
      </c>
      <c r="AA8" s="58">
        <f>IFERROR(O8+V8+Z8,0)</f>
        <v>120206.19178082193</v>
      </c>
      <c r="AB8" s="59">
        <f>IFERROR(AA8*'BPU_variante 2 (mixte)'!$J$39,0)</f>
        <v>24041.238356164387</v>
      </c>
      <c r="AC8" s="114">
        <f>IFERROR(AA8+AB8,0)</f>
        <v>144247.43013698631</v>
      </c>
      <c r="AD8" s="119">
        <f>IFERROR(IF('BPU_variante 2 (mixte)'!$E$23="OUI",AA8+Q8,0),0)</f>
        <v>120206.19178082193</v>
      </c>
      <c r="AE8" s="120">
        <f>IFERROR(AD8*'BPU_variante 2 (mixte)'!J39,0)</f>
        <v>24041.238356164387</v>
      </c>
      <c r="AF8" s="127">
        <f>IFERROR(AD8+AE8,0)</f>
        <v>144247.43013698631</v>
      </c>
      <c r="AG8" s="150">
        <f>IFERROR(IF(YEAR('BPU_variante 2 (mixte)'!$E$8)=2027,'BPU_variante 2 (mixte)'!$E$8,IF(AND(YEAR('BPU_variante 2 (mixte)'!$E$8)&lt;2027,YEAR('BPU_variante 2 (mixte)'!$H$8)&gt;=2027),DATE(2027,1,1),"")),"")</f>
        <v>46388</v>
      </c>
      <c r="AH8" s="32">
        <f>IFERROR(IF(AND(YEAR(AG8)=2027,'BPU_variante 2 (mixte)'!$H$8&gt;=DATE(2027,12,31)),DATE(2027,12,31),IF(AND(YEAR(AG8)=2027,'BPU_variante 2 (mixte)'!$H$8&lt;DATE(2027,12,31)),'BPU_variante 2 (mixte)'!$H$8,"")),"")</f>
        <v>46660</v>
      </c>
      <c r="AI8" s="37">
        <f>'BPU_variante 2 (mixte)'!$D$21*$H8+('BPU_variante 2 (mixte)'!$J$14+'BPU_variante 2 (mixte)'!$E$21)*($G8-$H8)</f>
        <v>146355.00000000006</v>
      </c>
      <c r="AJ8" s="94">
        <f>IFERROR(IF(AG8="",0,'BPU_variante 2 (mixte)'!$G$20*$G8),0)</f>
        <v>132000</v>
      </c>
      <c r="AK8" s="94">
        <f>IFERROR(IF(AG8="",0,'BPU_variante 2 (mixte)'!$J$20*$G8),0)</f>
        <v>20020</v>
      </c>
      <c r="AL8" s="74">
        <f>IFERROR(AI8+AJ8+AK8,0)</f>
        <v>298375.00000000006</v>
      </c>
      <c r="AM8" s="77">
        <f>IFERROR(AL8*(AH8-AG8+1)/365,0)</f>
        <v>223168.15068493155</v>
      </c>
      <c r="AN8" s="108">
        <f>IFERROR(IF(AG8="",0,IF('BPU_variante 2 (mixte)'!$E$23="NON","",IF(AND('BPU_variante 2 (mixte)'!$E$23="OUI",'BPU_variante 2 (mixte)'!$I$23=""),"Compléter le % demandé dans BPU",$G8*'BPU_variante 2 (mixte)'!$I$23*'BPU_variante 2 (mixte)'!$M$23))),0)</f>
        <v>0</v>
      </c>
      <c r="AO8" s="109">
        <f>IFERROR(AN8*(AH8-AG8+1)/365,0)</f>
        <v>0</v>
      </c>
      <c r="AP8" s="37">
        <f>IF(I8="",0,_xlfn.XLOOKUP($D8,'BPU_variante 2 (mixte)'!$D$27:$D$32,'BPU_variante 2 (mixte)'!$E$27:$E$32,0))</f>
        <v>0</v>
      </c>
      <c r="AQ8" s="43">
        <f>IF(AG8="",0,_xlfn.XLOOKUP($D8,'BPU_variante 2 (mixte)'!$J$27:$J$32,'BPU_variante 2 (mixte)'!$K$27:$K$32,0))</f>
        <v>0</v>
      </c>
      <c r="AR8" s="43">
        <f>IFERROR(IF(AG8="",0,VLOOKUP($D8,'BPU_variante 2 (mixte)'!$G$27:$H$32,2,0)*$G8),0)</f>
        <v>13750</v>
      </c>
      <c r="AS8" s="78">
        <f>IFERROR(SUM(AP8:AR8),0)</f>
        <v>13750</v>
      </c>
      <c r="AT8" s="81">
        <f>IFERROR(AS8*(AH8-AG8+1)/365,0)</f>
        <v>10284.246575342466</v>
      </c>
      <c r="AU8" s="43">
        <f>IF(I8="",0,_xlfn.XLOOKUP($D8,'BPU_variante 2 (mixte)'!$E$36:$E$41,'BPU_variante 2 (mixte)'!$F$36:$F$41,0))</f>
        <v>0</v>
      </c>
      <c r="AV8" s="43">
        <f>+IFERROR(IF(AG8="",0,'BPU_variante 2 (mixte)'!$H$39*$G8),0)</f>
        <v>180290</v>
      </c>
      <c r="AW8" s="83">
        <f t="shared" ref="AW8:AW35" si="0">IFERROR(SUM(AU8:AV8),0)</f>
        <v>180290</v>
      </c>
      <c r="AX8" s="86">
        <f t="shared" ref="AX8:AX35" si="1">IFERROR(AW8*(AH8-AG8+1)/365,0)</f>
        <v>134847.04109589042</v>
      </c>
      <c r="AY8" s="58">
        <f>IFERROR(AM8+AT8+AX8,0)</f>
        <v>368299.43835616444</v>
      </c>
      <c r="AZ8" s="59">
        <f>IFERROR(AY8*'BPU_variante 2 (mixte)'!J39,0)</f>
        <v>73659.887671232893</v>
      </c>
      <c r="BA8" s="114">
        <f>IFERROR(AY8+AZ8,0)</f>
        <v>441959.3260273973</v>
      </c>
      <c r="BB8" s="119">
        <f>IFERROR(IF('BPU_variante 2 (mixte)'!$E$23="OUI",AY8+AO8,0),0)</f>
        <v>368299.43835616444</v>
      </c>
      <c r="BC8" s="120">
        <f>IFERROR(BB8*'BPU_variante 2 (mixte)'!J39,0)</f>
        <v>73659.887671232893</v>
      </c>
      <c r="BD8" s="127">
        <f>IFERROR(BB8+BC8,0)</f>
        <v>441959.3260273973</v>
      </c>
      <c r="BE8" s="150" t="str">
        <f>IFERROR(IF(YEAR('BPU_base (fixe)'!$E$8)=2028,'BPU_base (fixe)'!$E$8,IF(AND(YEAR('BPU_base (fixe)'!$E$8)&lt;2028,YEAR('BPU_base (fixe)'!$H$8)&gt;=2028),DATE(2028,1,1),"")),"")</f>
        <v/>
      </c>
      <c r="BF8" s="32" t="str">
        <f>IFERROR(IF(AND(YEAR(BE8)=2028,'BPU_base (fixe)'!$H$8&gt;=DATE(2028,12,31)),DATE(2028,12,31),IF(AND(YEAR(BE8)=2028,'BPU_base (fixe)'!$H$8&lt;DATE(2028,12,31)),'BPU_base (fixe)'!$H$8,"")),"")</f>
        <v/>
      </c>
      <c r="BG8" s="37">
        <f>IFERROR(IF(BE8="",0,IF('BPU_base (fixe)'!$D$14="Prix fixes",VLOOKUP($D8,'BPU_base (fixe)'!$C$17:$E$21,2,0)*$E8,IF('BPU_base (fixe)'!$D$14="Prix indexé PEG Monthly",(VLOOKUP($D8,'BPU_base (fixe)'!$C$17:$E$21,3,0)+'BPU_base (fixe)'!$J$14)*$E8))),0)</f>
        <v>0</v>
      </c>
      <c r="BH8" s="94">
        <f>IFERROR(IF(BE8="",0,'BPU_base (fixe)'!$G$20*$E8),0)</f>
        <v>0</v>
      </c>
      <c r="BI8" s="94">
        <f>IFERROR(IF(BE8="",0,'BPU_base (fixe)'!$K$20*$E8),0)</f>
        <v>0</v>
      </c>
      <c r="BJ8" s="74">
        <f>IFERROR(BG8+BH8+BI8,0)</f>
        <v>0</v>
      </c>
      <c r="BK8" s="40">
        <f>IFERROR(BJ8*(BF8-BE8+1)/365,0)</f>
        <v>0</v>
      </c>
      <c r="BL8" s="108">
        <f>IFERROR(IF(BE8="",0,IF('BPU_base (fixe)'!$E$23="NON","",IF(AND('BPU_base (fixe)'!$E$23="OUI",'BPU_base (fixe)'!$I$23=""),"Compléter le % demandé dans BPU",$E8*'BPU_base (fixe)'!$I$23*'BPU_base (fixe)'!$M$23))),0)</f>
        <v>0</v>
      </c>
      <c r="BM8" s="109">
        <f>IFERROR(BL8*(BF8-BE8+1)/365,0)</f>
        <v>0</v>
      </c>
      <c r="BN8" s="37">
        <f>IFERROR(IF(BE8="",0,IF(AND(#REF!="OUI",OR($F8="",$F8=0)),"Saisir le nombre de logements",IF($F8&lt;&gt;"",VLOOKUP($D8,'BPU_base (fixe)'!$D$27:$E$32,2,0)*$F8,IF(AND(OR(#REF!="NON",#REF!=""),$F8=""),VLOOKUP($D8,'BPU_base (fixe)'!$D$27:$E$32,2,0))))),0)</f>
        <v>0</v>
      </c>
      <c r="BO8" s="43">
        <f>IFERROR(IF(BE8="",0,$G8),0)</f>
        <v>0</v>
      </c>
      <c r="BP8" s="43">
        <f>IFERROR(IF(BE8="",0,VLOOKUP($D8,'BPU_base (fixe)'!$G$27:$H$32,2,0)*$E8),0)</f>
        <v>0</v>
      </c>
      <c r="BQ8" s="78">
        <f>+IFERROR(SUM(BN8:BP8),0)</f>
        <v>0</v>
      </c>
      <c r="BR8" s="81">
        <f>IFERROR(BQ8*(BF8-BE8+1)/365,0)</f>
        <v>0</v>
      </c>
      <c r="BS8" s="43">
        <f>IFERROR(IF(BE8="",0,IF(AND(#REF!="OUI",OR($F8="",$F8=0)),"Saisir le nombre de logements",IF($F8&lt;&gt;"",VLOOKUP($D8,'BPU_base (fixe)'!$E$36:$F$41,2,0)*$F8,IF(AND(OR(#REF!="NON",#REF!=""),$F8=""),VLOOKUP($D8,'BPU_base (fixe)'!$E$36:$F$41,2,0))))),0)</f>
        <v>0</v>
      </c>
      <c r="BT8" s="43">
        <f>+IFERROR(IF(BE8="",0,'BPU_base (fixe)'!$H$39*$E8),0)</f>
        <v>0</v>
      </c>
      <c r="BU8" s="83">
        <f t="shared" ref="BU8:BU35" si="2">IFERROR(SUM(BS8:BT8),0)</f>
        <v>0</v>
      </c>
      <c r="BV8" s="86">
        <f>IFERROR(BU8*(BF8-BE8+1)/365,0)</f>
        <v>0</v>
      </c>
      <c r="BW8" s="58">
        <f>IFERROR(BK8+BR8+BV8,0)</f>
        <v>0</v>
      </c>
      <c r="BX8" s="59">
        <f>IFERROR(BW8*20%,0)</f>
        <v>0</v>
      </c>
      <c r="BY8" s="114">
        <f>IFERROR(BW8+BX8,0)</f>
        <v>0</v>
      </c>
      <c r="BZ8" s="119">
        <f>IFERROR(IF('BPU_base (fixe)'!$E$23="OUI",BW8+BM8,0),0)</f>
        <v>0</v>
      </c>
      <c r="CA8" s="120">
        <f>IFERROR(BZ8*20%,0)</f>
        <v>0</v>
      </c>
      <c r="CB8" s="127">
        <f>IFERROR(BZ8+CA8,0)</f>
        <v>0</v>
      </c>
      <c r="CC8" s="150" t="str">
        <f>IFERROR(IF(YEAR('BPU_base (fixe)'!$E$8)=2029,'BPU_base (fixe)'!$E$8,IF(AND(YEAR('BPU_base (fixe)'!$E$8)&lt;2029,YEAR('BPU_base (fixe)'!$H$8)&gt;=2029),DATE(2029,1,1),"")),"")</f>
        <v/>
      </c>
      <c r="CD8" s="32" t="str">
        <f>IFERROR(IF(AND(YEAR(CC8)=2029,'BPU_base (fixe)'!$H$8&gt;=DATE(2029,12,31)),DATE(2029,12,31),IF(AND(YEAR(CC8)=2029,'BPU_base (fixe)'!$H$8&lt;DATE(2029,12,31)),'BPU_base (fixe)'!$H$8,"")),"")</f>
        <v/>
      </c>
      <c r="CE8" s="37">
        <f>IFERROR(IF(CC8="",0,IF('BPU_base (fixe)'!$D$14="Prix fixes",VLOOKUP($D8,'BPU_base (fixe)'!$C$17:$E$21,2,0)*$E8,IF('BPU_base (fixe)'!$D$14="Prix indexé PEG Monthly",(VLOOKUP($D8,'BPU_base (fixe)'!$C$17:$E$21,3,0)+'BPU_base (fixe)'!$J$14)*$E8))),0)</f>
        <v>0</v>
      </c>
      <c r="CF8" s="94">
        <f>IFERROR(IF(CC8="",0,'BPU_base (fixe)'!$G$20*$E8),0)</f>
        <v>0</v>
      </c>
      <c r="CG8" s="94">
        <f>IFERROR(IF(CC8="",0,'BPU_base (fixe)'!$L$20*$E8),0)</f>
        <v>0</v>
      </c>
      <c r="CH8" s="74">
        <f>IFERROR(CE8+CF8+CG8,0)</f>
        <v>0</v>
      </c>
      <c r="CI8" s="40">
        <f>IFERROR(CH8*(CD8-CC8+1)/365,0)</f>
        <v>0</v>
      </c>
      <c r="CJ8" s="108">
        <f>IFERROR(IF(CC8="",0,IF('BPU_base (fixe)'!$E$23="NON","",IF(AND('BPU_base (fixe)'!$E$23="OUI",'BPU_base (fixe)'!$I$23=""),"Compléter le % demandé dans BPU",$E8*'BPU_base (fixe)'!$I$23*'BPU_base (fixe)'!$M$23))),0)</f>
        <v>0</v>
      </c>
      <c r="CK8" s="109">
        <f>IFERROR(CJ8*(CD8-CC8+1)/365,0)</f>
        <v>0</v>
      </c>
      <c r="CL8" s="37">
        <f>IFERROR(IF(CC8="",0,IF(AND(#REF!="OUI",OR($F8="",$F8=0)),"Saisir le nombre de logements",IF($F8&lt;&gt;"",VLOOKUP($D8,'BPU_base (fixe)'!$D$27:$E$32,2,0)*$F8,IF(AND(OR(#REF!="NON",#REF!=""),$F8=""),VLOOKUP($D8,'BPU_base (fixe)'!$D$27:$E$32,2,0))))),0)</f>
        <v>0</v>
      </c>
      <c r="CM8" s="43">
        <f>IFERROR(IF(CC8="",0,$G8),0)</f>
        <v>0</v>
      </c>
      <c r="CN8" s="43">
        <f>IFERROR(IF(CC8="",0,VLOOKUP($D8,'BPU_base (fixe)'!$G$27:$H$32,2,0)*$E8),0)</f>
        <v>0</v>
      </c>
      <c r="CO8" s="78">
        <f>+IFERROR(SUM(CL8:CN8),0)</f>
        <v>0</v>
      </c>
      <c r="CP8" s="81">
        <f>IFERROR(CO8*(CD8-CC8+1)/365,0)</f>
        <v>0</v>
      </c>
      <c r="CQ8" s="43">
        <f>IFERROR(IF(CC8="",0,IF(AND(#REF!="OUI",OR($F8="",$F8=0)),"Saisir le nombre de logements",IF($F8&lt;&gt;"",VLOOKUP($D8,'BPU_base (fixe)'!$E$36:$F$41,2,0)*$F8,IF(AND(OR(#REF!="NON",#REF!=""),$F8=""),VLOOKUP($D8,'BPU_base (fixe)'!$E$36:$F$41,2,0))))),0)</f>
        <v>0</v>
      </c>
      <c r="CR8" s="43">
        <f>+IFERROR(IF(CC8="",0,'BPU_base (fixe)'!$H$39*$E8),0)</f>
        <v>0</v>
      </c>
      <c r="CS8" s="83">
        <f>IFERROR(SUM(CQ8:CR8),0)</f>
        <v>0</v>
      </c>
      <c r="CT8" s="86">
        <f>IFERROR(CS8*(CD8-CC8+1)/365,0)</f>
        <v>0</v>
      </c>
      <c r="CU8" s="58">
        <f>IFERROR(CI8+CP8+CT8,0)</f>
        <v>0</v>
      </c>
      <c r="CV8" s="59">
        <f>IFERROR(CU8*20%,0)</f>
        <v>0</v>
      </c>
      <c r="CW8" s="114">
        <f>IFERROR(CU8+CV8,0)</f>
        <v>0</v>
      </c>
      <c r="CX8" s="119">
        <f>IFERROR(IF('BPU_base (fixe)'!$E$23="OUI",CU8+CK8,0),0)</f>
        <v>0</v>
      </c>
      <c r="CY8" s="120">
        <f>IFERROR(CX8*20%,0)</f>
        <v>0</v>
      </c>
      <c r="CZ8" s="127">
        <f>IFERROR(CX8+CY8,0)</f>
        <v>0</v>
      </c>
      <c r="DA8" s="150" t="str">
        <f>IFERROR(IF(YEAR('BPU_base (fixe)'!$E$8)=2030,'BPU_base (fixe)'!$E$8,IF(AND(YEAR('BPU_base (fixe)'!$E$8)&lt;2030,YEAR('BPU_base (fixe)'!$H$8)&gt;=2030),DATE(2030,1,1),"")),"")</f>
        <v/>
      </c>
      <c r="DB8" s="32" t="str">
        <f>IFERROR(IF(AND(YEAR(DA8)=2030,'BPU_base (fixe)'!$H$8&gt;=DATE(2030,12,31)),DATE(2030,12,31),IF(AND(YEAR(DA8)=2030,'BPU_base (fixe)'!$H$8&lt;DATE(2030,12,31)),'BPU_base (fixe)'!$H$8,"")),"")</f>
        <v/>
      </c>
      <c r="DC8" s="37">
        <f>IFERROR(IF(DA8="",0,IF('BPU_base (fixe)'!$D$14="Prix fixes",VLOOKUP($D8,'BPU_base (fixe)'!$C$17:$E$21,2,0)*$E8,IF('BPU_base (fixe)'!$D$14="Prix indexé PEG Monthly",(VLOOKUP($D8,'BPU_base (fixe)'!$C$17:$E$21,3,0)+'BPU_base (fixe)'!$J$14)*$E8))),0)</f>
        <v>0</v>
      </c>
      <c r="DD8" s="94">
        <f>IFERROR(IF(DA8="",0,'BPU_base (fixe)'!$G$20*$E8),0)</f>
        <v>0</v>
      </c>
      <c r="DE8" s="94">
        <f>IFERROR(IF(DA8="",0,'BPU_base (fixe)'!$M$20*$E8),0)</f>
        <v>0</v>
      </c>
      <c r="DF8" s="74">
        <f>IFERROR(DC8+DD8+DE8,0)</f>
        <v>0</v>
      </c>
      <c r="DG8" s="40">
        <f>IFERROR(DF8*(DB8-DA8+1)/365,0)</f>
        <v>0</v>
      </c>
      <c r="DH8" s="108">
        <f>IFERROR(IF(DA8="",0,IF('BPU_base (fixe)'!$E$23="NON","",IF(AND('BPU_base (fixe)'!$E$23="OUI",'BPU_base (fixe)'!$I$23=""),"Compléter le % demandé dans BPU",$E8*'BPU_base (fixe)'!$I$23*'BPU_base (fixe)'!$M$23))),0)</f>
        <v>0</v>
      </c>
      <c r="DI8" s="109">
        <f>IFERROR(DH8*(DB8-DA8+1)/365,0)</f>
        <v>0</v>
      </c>
      <c r="DJ8" s="37">
        <f>IFERROR(IF(DA8="",0,IF(AND(#REF!="OUI",OR($F8="",$F8=0)),"Saisir le nombre de logements",IF($F8&lt;&gt;"",VLOOKUP($D8,'BPU_base (fixe)'!$D$27:$E$32,2,0)*$F8,IF(AND(OR(#REF!="NON",#REF!=""),$F8=""),VLOOKUP($D8,'BPU_base (fixe)'!$D$27:$E$32,2,0))))),0)</f>
        <v>0</v>
      </c>
      <c r="DK8" s="43">
        <f>IFERROR(IF(DA8="",0,$G8),0)</f>
        <v>0</v>
      </c>
      <c r="DL8" s="43">
        <f>IFERROR(IF(DA8="",0,VLOOKUP($D8,'BPU_base (fixe)'!$G$27:$H$32,2,0)*$E8),0)</f>
        <v>0</v>
      </c>
      <c r="DM8" s="78">
        <f>+IFERROR(SUM(DJ8:DL8),0)</f>
        <v>0</v>
      </c>
      <c r="DN8" s="81">
        <f>IFERROR(DM8*(DB8-DA8+1)/365,0)</f>
        <v>0</v>
      </c>
      <c r="DO8" s="43">
        <f>IFERROR(IF(DA8="",0,IF(AND(#REF!="OUI",OR($F8="",$F8=0)),"Saisir le nombre de logements",IF($F8&lt;&gt;"",VLOOKUP($D8,'BPU_base (fixe)'!$E$36:$F$41,2,0)*$F8,IF(AND(OR(#REF!="NON",#REF!=""),$F8=""),VLOOKUP($D8,'BPU_base (fixe)'!$E$36:$F$41,2,0))))),0)</f>
        <v>0</v>
      </c>
      <c r="DP8" s="43">
        <f>+IFERROR(IF(DA8="",0,'BPU_base (fixe)'!$H$39*$E8),0)</f>
        <v>0</v>
      </c>
      <c r="DQ8" s="83">
        <f>IFERROR(SUM(DO8:DP8),0)</f>
        <v>0</v>
      </c>
      <c r="DR8" s="86">
        <f>IFERROR(DQ8*(DB8-DA8+1)/365,0)</f>
        <v>0</v>
      </c>
      <c r="DS8" s="58">
        <f>IFERROR(DG8+DN8+DR8,0)</f>
        <v>0</v>
      </c>
      <c r="DT8" s="59">
        <f>IFERROR(DS8*20%,0)</f>
        <v>0</v>
      </c>
      <c r="DU8" s="60">
        <f>IFERROR(DS8+DT8,0)</f>
        <v>0</v>
      </c>
      <c r="DV8" s="119">
        <f>IFERROR(IF('BPU_base (fixe)'!$E$23="OUI",DS8+DI8,0),0)</f>
        <v>0</v>
      </c>
      <c r="DW8" s="120">
        <f>IFERROR(DV8*20%,0)</f>
        <v>0</v>
      </c>
      <c r="DX8" s="127">
        <f>IFERROR(DV8+DW8,0)</f>
        <v>0</v>
      </c>
    </row>
    <row r="9" spans="2:128" hidden="1">
      <c r="B9" s="30">
        <v>2</v>
      </c>
      <c r="C9" s="19"/>
      <c r="D9" s="19" t="s">
        <v>20</v>
      </c>
      <c r="E9" s="92"/>
      <c r="F9" s="98"/>
      <c r="G9" s="159"/>
      <c r="H9" s="165"/>
      <c r="I9" s="151">
        <f>IFERROR(IF(YEAR('BPU_base (fixe)'!$E$8)=2026,'BPU_base (fixe)'!$E$8,""),"")</f>
        <v>46296</v>
      </c>
      <c r="J9" s="33">
        <f>IFERROR(IF(AND(YEAR(I9)=2026,'BPU_base (fixe)'!$H$8&gt;=DATE(2026,12,31)),DATE(2026,12,31),IF(AND(YEAR(I9)=2026,'BPU_base (fixe)'!$H$8&lt;DATE(2026,12,31)),'BPU_base (fixe)'!$H$8,"")),"")</f>
        <v>46387</v>
      </c>
      <c r="K9" s="38">
        <f>IFERROR(IF(I9="",0,IF('BPU_base (fixe)'!$D$14="Prix fixes",VLOOKUP($D9,'BPU_base (fixe)'!$C$17:$E$21,2,0)*$E9,IF('BPU_base (fixe)'!$D$14="Prix indexé PEG Monthly",(VLOOKUP($D9,'BPU_base (fixe)'!$C$17:$E$21,3,0)+'BPU_base (fixe)'!$J$14)*$E9))),0)</f>
        <v>0</v>
      </c>
      <c r="L9" s="95">
        <f>IFERROR(IF(I9="",0,'BPU_base (fixe)'!$G$20*$E9),0)</f>
        <v>0</v>
      </c>
      <c r="M9" s="95">
        <f>IFERROR(IF(I9="",0,'BPU_base (fixe)'!$I$20*$E9),0)</f>
        <v>0</v>
      </c>
      <c r="N9" s="75">
        <f t="shared" ref="N9:N35" si="3">IFERROR(K9*$E9+L9+M9,0)</f>
        <v>0</v>
      </c>
      <c r="O9" s="41">
        <f t="shared" ref="O9:O35" si="4">IFERROR(N9*(J9-I9+1)/365,0)</f>
        <v>0</v>
      </c>
      <c r="P9" s="108">
        <f>IFERROR(IF(I9="",0,IF('BPU_base (fixe)'!$E$23="NON","",IF(AND('BPU_base (fixe)'!$E$23="OUI",'BPU_base (fixe)'!$I$23=""),"Compléter le % demandé dans BPU",$E9*'BPU_base (fixe)'!$I$23*'BPU_base (fixe)'!$M$23))),0)</f>
        <v>0</v>
      </c>
      <c r="Q9" s="110">
        <f t="shared" ref="Q9:Q35" si="5">IFERROR(P9*(J9-I9+1)/365,0)</f>
        <v>0</v>
      </c>
      <c r="R9" s="37">
        <f>IFERROR(IF(I9="",0,IF(AND(#REF!="OUI",OR($F9="",$F9=0)),"Saisir le nombre de logements",IF($F9&lt;&gt;"",VLOOKUP($D9,'BPU_base (fixe)'!$D$27:$E$32,2,0)*$F9,IF(AND(OR(#REF!="NON",#REF!=""),$F9=""),VLOOKUP($D9,'BPU_base (fixe)'!$D$27:$E$32,2,0))))),0)</f>
        <v>0</v>
      </c>
      <c r="S9" s="44">
        <f t="shared" ref="S9:S35" si="6">IFERROR(IF(I9="",0,$G9),0)</f>
        <v>0</v>
      </c>
      <c r="T9" s="43">
        <f>IFERROR(IF(I9="",0,VLOOKUP($D9,'BPU_base (fixe)'!$G$27:$H$32,2,0)*$E9),0)</f>
        <v>0</v>
      </c>
      <c r="U9" s="79">
        <f t="shared" ref="U9:U35" si="7">+IFERROR(SUM(R9:T9),0)</f>
        <v>0</v>
      </c>
      <c r="V9" s="46">
        <f t="shared" ref="V9:V35" si="8">IFERROR(U9*(J9-I9+1)/365,0)</f>
        <v>0</v>
      </c>
      <c r="W9" s="43">
        <f>IFERROR(IF(I9="",0,IF(AND(#REF!="OUI",OR($F9="",$F9=0)),"Saisir le nombre de logements",IF($F9&lt;&gt;"",VLOOKUP($D9,'BPU_base (fixe)'!$E$36:$F$41,2,0)*$F9,IF(AND(OR(#REF!="NON",#REF!=""),$F9=""),VLOOKUP($D9,'BPU_base (fixe)'!$E$36:$F$41,2,0))))),0)</f>
        <v>0</v>
      </c>
      <c r="X9" s="44">
        <f>+IFERROR(IF(I9="",0,'BPU_base (fixe)'!$H$39*$E9),0)</f>
        <v>0</v>
      </c>
      <c r="Y9" s="84">
        <f t="shared" ref="Y9:Y35" si="9">IFERROR(SUM(W9:X9),0)</f>
        <v>0</v>
      </c>
      <c r="Z9" s="48">
        <f t="shared" ref="Z9:Z35" si="10">IFERROR(Y9*(J9-I9+1)/365,0)</f>
        <v>0</v>
      </c>
      <c r="AA9" s="61">
        <f t="shared" ref="AA9:AA35" si="11">IFERROR(O9+V9+Z9,0)</f>
        <v>0</v>
      </c>
      <c r="AB9" s="59">
        <f>IFERROR(AA9*'BPU_base (fixe)'!$J$39,0)</f>
        <v>0</v>
      </c>
      <c r="AC9" s="115">
        <f t="shared" ref="AC9:AC35" si="12">IFERROR(AA9+AB9,0)</f>
        <v>0</v>
      </c>
      <c r="AD9" s="121">
        <f>IFERROR(IF('BPU_base (fixe)'!$E$23="OUI",AA9+Q9,0),0)</f>
        <v>0</v>
      </c>
      <c r="AE9" s="122">
        <f t="shared" ref="AE9:AE35" si="13">IFERROR(AD9*20%,0)</f>
        <v>0</v>
      </c>
      <c r="AF9" s="128">
        <f t="shared" ref="AF9:AF35" si="14">IFERROR(AD9+AE9,0)</f>
        <v>0</v>
      </c>
      <c r="AG9" s="151">
        <f>IFERROR(IF(YEAR('BPU_base (fixe)'!$E$8)=2027,'BPU_base (fixe)'!$E$8,IF(AND(YEAR('BPU_base (fixe)'!$E$8)&lt;2027,YEAR('BPU_base (fixe)'!$H$8)&gt;=2027),DATE(2027,1,1),"")),"")</f>
        <v>46388</v>
      </c>
      <c r="AH9" s="33">
        <f>IFERROR(IF(AND(YEAR(AG9)=2027,'BPU_base (fixe)'!$H$8&gt;=DATE(2027,12,31)),DATE(2027,12,31),IF(AND(YEAR(AG9)=2027,'BPU_base (fixe)'!$H$8&lt;DATE(2027,12,31)),'BPU_base (fixe)'!$H$8,"")),"")</f>
        <v>46660</v>
      </c>
      <c r="AI9" s="38">
        <f>IFERROR(IF(AG9="",0,IF('BPU_base (fixe)'!$D$14="Prix fixes",VLOOKUP($D9,'BPU_base (fixe)'!$C$17:$E$21,2,0)*$E9,IF('BPU_base (fixe)'!$D$14="Prix indexé PEG Monthly",(VLOOKUP($D9,'BPU_base (fixe)'!$C$17:$E$21,3,0)+'BPU_base (fixe)'!$J$14)*$E9))),0)</f>
        <v>0</v>
      </c>
      <c r="AJ9" s="95">
        <f>IFERROR(IF(AG9="",0,'BPU_base (fixe)'!$G$20*$E9),0)</f>
        <v>0</v>
      </c>
      <c r="AK9" s="95">
        <f>IFERROR(IF(AG9="",0,'BPU_base (fixe)'!$J$20*$E9),0)</f>
        <v>0</v>
      </c>
      <c r="AL9" s="75">
        <f t="shared" ref="AL9:AL35" si="15">IFERROR(AI9+AJ9+AK9,0)</f>
        <v>0</v>
      </c>
      <c r="AM9" s="41">
        <f t="shared" ref="AM9:AM35" si="16">IFERROR(AL9*(AH9-AG9+1)/365,0)</f>
        <v>0</v>
      </c>
      <c r="AN9" s="108">
        <f>IFERROR(IF(AG9="",0,IF('BPU_base (fixe)'!$E$23="NON","",IF(AND('BPU_base (fixe)'!$E$23="OUI",'BPU_base (fixe)'!$I$23=""),"Compléter le % demandé dans BPU",$E9*'BPU_base (fixe)'!$I$23*'BPU_base (fixe)'!$M$23))),0)</f>
        <v>0</v>
      </c>
      <c r="AO9" s="110">
        <f t="shared" ref="AO9:AO35" si="17">IFERROR(AN9*(AH9-AG9+1)/365,0)</f>
        <v>0</v>
      </c>
      <c r="AP9" s="37">
        <f>IFERROR(IF(AG9="",0,IF(AND(#REF!="OUI",OR($F9="",$F9=0)),"Saisir le nombre de logements",IF($F9&lt;&gt;"",VLOOKUP($D9,'BPU_base (fixe)'!$D$27:$E$32,2,0)*$F9,IF(AND(OR(#REF!="NON",#REF!=""),$F9=""),VLOOKUP($D9,'BPU_base (fixe)'!$D$27:$E$32,2,0))))),0)</f>
        <v>0</v>
      </c>
      <c r="AQ9" s="44">
        <f t="shared" ref="AQ9:AQ35" si="18">IFERROR(IF(AG9="",0,$G9),0)</f>
        <v>0</v>
      </c>
      <c r="AR9" s="43">
        <f>IFERROR(IF(AG9="",0,VLOOKUP($D9,'BPU_base (fixe)'!$G$27:$H$32,2,0)*$E9),0)</f>
        <v>0</v>
      </c>
      <c r="AS9" s="79">
        <f t="shared" ref="AS9:AS35" si="19">+IFERROR(SUM(AP9:AR9),0)</f>
        <v>0</v>
      </c>
      <c r="AT9" s="46">
        <f t="shared" ref="AT9:AT35" si="20">IFERROR(AS9*(AH9-AG9+1)/365,0)</f>
        <v>0</v>
      </c>
      <c r="AU9" s="43">
        <f>IFERROR(IF(AG9="",0,IF(AND(#REF!="OUI",OR($F9="",$F9=0)),"Saisir le nombre de logements",IF($F9&lt;&gt;"",VLOOKUP($D9,'BPU_base (fixe)'!$E$36:$F$41,2,0)*$F9,IF(AND(OR(#REF!="NON",#REF!=""),$F9=""),VLOOKUP($D9,'BPU_base (fixe)'!$E$36:$F$41,2,0))))),0)</f>
        <v>0</v>
      </c>
      <c r="AV9" s="44">
        <f>+IFERROR(IF(AG9="",0,'BPU_base (fixe)'!$H$39*$E9),0)</f>
        <v>0</v>
      </c>
      <c r="AW9" s="84">
        <f t="shared" si="0"/>
        <v>0</v>
      </c>
      <c r="AX9" s="48">
        <f t="shared" si="1"/>
        <v>0</v>
      </c>
      <c r="AY9" s="61">
        <f t="shared" ref="AY9:AY35" si="21">IFERROR(AM9+AT9+AX9,0)</f>
        <v>0</v>
      </c>
      <c r="AZ9" s="62">
        <f t="shared" ref="AZ9:AZ35" si="22">IFERROR(AY9*20%,0)</f>
        <v>0</v>
      </c>
      <c r="BA9" s="115">
        <f t="shared" ref="BA9:BA35" si="23">IFERROR(AY9+AZ9,0)</f>
        <v>0</v>
      </c>
      <c r="BB9" s="121">
        <f>IFERROR(IF('BPU_base (fixe)'!$E$23="OUI",AY9+AO9,0),0)</f>
        <v>0</v>
      </c>
      <c r="BC9" s="122">
        <f t="shared" ref="BC9:BC35" si="24">IFERROR(BB9*20%,0)</f>
        <v>0</v>
      </c>
      <c r="BD9" s="128">
        <f t="shared" ref="BD9:BD35" si="25">IFERROR(BB9+BC9,0)</f>
        <v>0</v>
      </c>
      <c r="BE9" s="151" t="str">
        <f>IFERROR(IF(YEAR('BPU_base (fixe)'!$E$8)=2028,'BPU_base (fixe)'!$E$8,IF(AND(YEAR('BPU_base (fixe)'!$E$8)&lt;2028,YEAR('BPU_base (fixe)'!$H$8)&gt;=2028),DATE(2028,1,1),"")),"")</f>
        <v/>
      </c>
      <c r="BF9" s="33" t="str">
        <f>IFERROR(IF(AND(YEAR(BE9)=2028,'BPU_base (fixe)'!$H$8&gt;=DATE(2028,12,31)),DATE(2028,12,31),IF(AND(YEAR(BE9)=2028,'BPU_base (fixe)'!$H$8&lt;DATE(2028,12,31)),'BPU_base (fixe)'!$H$8,"")),"")</f>
        <v/>
      </c>
      <c r="BG9" s="38">
        <f>IFERROR(IF(BE9="",0,IF('BPU_base (fixe)'!$D$14="Prix fixes",VLOOKUP($D9,'BPU_base (fixe)'!$C$17:$E$21,2,0)*$E9,IF('BPU_base (fixe)'!$D$14="Prix indexé PEG Monthly",(VLOOKUP($D9,'BPU_base (fixe)'!$C$17:$E$21,3,0)+'BPU_base (fixe)'!$J$14)*$E9))),0)</f>
        <v>0</v>
      </c>
      <c r="BH9" s="95">
        <f>IFERROR(IF(BE9="",0,'BPU_base (fixe)'!$G$20*$E9),0)</f>
        <v>0</v>
      </c>
      <c r="BI9" s="95">
        <f>IFERROR(IF(BE9="",0,'BPU_base (fixe)'!$K$20*$E9),0)</f>
        <v>0</v>
      </c>
      <c r="BJ9" s="75">
        <f t="shared" ref="BJ9:BJ35" si="26">IFERROR(BG9+BH9+BI9,0)</f>
        <v>0</v>
      </c>
      <c r="BK9" s="41">
        <f t="shared" ref="BK9:BK35" si="27">IFERROR(BJ9*(BF9-BE9+1)/365,0)</f>
        <v>0</v>
      </c>
      <c r="BL9" s="108">
        <f>IFERROR(IF(BE9="",0,IF('BPU_base (fixe)'!$E$23="NON","",IF(AND('BPU_base (fixe)'!$E$23="OUI",'BPU_base (fixe)'!$I$23=""),"Compléter le % demandé dans BPU",$E9*'BPU_base (fixe)'!$I$23*'BPU_base (fixe)'!$M$23))),0)</f>
        <v>0</v>
      </c>
      <c r="BM9" s="110">
        <f t="shared" ref="BM9:BM35" si="28">IFERROR(BL9*(BF9-BE9+1)/365,0)</f>
        <v>0</v>
      </c>
      <c r="BN9" s="37">
        <f>IFERROR(IF(BE9="",0,IF(AND(#REF!="OUI",OR($F9="",$F9=0)),"Saisir le nombre de logements",IF($F9&lt;&gt;"",VLOOKUP($D9,'BPU_base (fixe)'!$D$27:$E$32,2,0)*$F9,IF(AND(OR(#REF!="NON",#REF!=""),$F9=""),VLOOKUP($D9,'BPU_base (fixe)'!$D$27:$E$32,2,0))))),0)</f>
        <v>0</v>
      </c>
      <c r="BO9" s="44">
        <f t="shared" ref="BO9:BO35" si="29">IFERROR(IF(BE9="",0,$G9),0)</f>
        <v>0</v>
      </c>
      <c r="BP9" s="43">
        <f>IFERROR(IF(BE9="",0,VLOOKUP($D9,'BPU_base (fixe)'!$G$27:$H$32,2,0)*$E9),0)</f>
        <v>0</v>
      </c>
      <c r="BQ9" s="79">
        <f t="shared" ref="BQ9:BQ35" si="30">+IFERROR(SUM(BN9:BP9),0)</f>
        <v>0</v>
      </c>
      <c r="BR9" s="46">
        <f t="shared" ref="BR9:BR35" si="31">IFERROR(BQ9*(BF9-BE9+1)/365,0)</f>
        <v>0</v>
      </c>
      <c r="BS9" s="43">
        <f>IFERROR(IF(BE9="",0,IF(AND(#REF!="OUI",OR($F9="",$F9=0)),"Saisir le nombre de logements",IF($F9&lt;&gt;"",VLOOKUP($D9,'BPU_base (fixe)'!$E$36:$F$41,2,0)*$F9,IF(AND(OR(#REF!="NON",#REF!=""),$F9=""),VLOOKUP($D9,'BPU_base (fixe)'!$E$36:$F$41,2,0))))),0)</f>
        <v>0</v>
      </c>
      <c r="BT9" s="44">
        <f>+IFERROR(IF(BE9="",0,'BPU_base (fixe)'!$H$39*$E9),0)</f>
        <v>0</v>
      </c>
      <c r="BU9" s="84">
        <f t="shared" si="2"/>
        <v>0</v>
      </c>
      <c r="BV9" s="48">
        <f t="shared" ref="BV9:BV35" si="32">IFERROR(BU9*(BF9-BE9+1)/365,0)</f>
        <v>0</v>
      </c>
      <c r="BW9" s="61">
        <f t="shared" ref="BW9:BW35" si="33">IFERROR(BK9+BR9+BV9,0)</f>
        <v>0</v>
      </c>
      <c r="BX9" s="62">
        <f t="shared" ref="BX9:BX35" si="34">IFERROR(BW9*20%,0)</f>
        <v>0</v>
      </c>
      <c r="BY9" s="115">
        <f t="shared" ref="BY9:BY35" si="35">IFERROR(BW9+BX9,0)</f>
        <v>0</v>
      </c>
      <c r="BZ9" s="121">
        <f>IFERROR(IF('BPU_base (fixe)'!$E$23="OUI",BW9+BM9,0),0)</f>
        <v>0</v>
      </c>
      <c r="CA9" s="122">
        <f t="shared" ref="CA9:CA35" si="36">IFERROR(BZ9*20%,0)</f>
        <v>0</v>
      </c>
      <c r="CB9" s="128">
        <f t="shared" ref="CB9:CB35" si="37">IFERROR(BZ9+CA9,0)</f>
        <v>0</v>
      </c>
      <c r="CC9" s="151" t="str">
        <f>IFERROR(IF(YEAR('BPU_base (fixe)'!$E$8)=2029,'BPU_base (fixe)'!$E$8,IF(AND(YEAR('BPU_base (fixe)'!$E$8)&lt;2029,YEAR('BPU_base (fixe)'!$H$8)&gt;=2029),DATE(2029,1,1),"")),"")</f>
        <v/>
      </c>
      <c r="CD9" s="33" t="str">
        <f>IFERROR(IF(AND(YEAR(CC9)=2029,'BPU_base (fixe)'!$H$8&gt;=DATE(2029,12,31)),DATE(2029,12,31),IF(AND(YEAR(CC9)=2029,'BPU_base (fixe)'!$H$8&lt;DATE(2029,12,31)),'BPU_base (fixe)'!$H$8,"")),"")</f>
        <v/>
      </c>
      <c r="CE9" s="38">
        <f>IFERROR(IF(CC9="",0,IF('BPU_base (fixe)'!$D$14="Prix fixes",VLOOKUP($D9,'BPU_base (fixe)'!$C$17:$E$21,2,0)*$E9,IF('BPU_base (fixe)'!$D$14="Prix indexé PEG Monthly",(VLOOKUP($D9,'BPU_base (fixe)'!$C$17:$E$21,3,0)+'BPU_base (fixe)'!$J$14)*$E9))),0)</f>
        <v>0</v>
      </c>
      <c r="CF9" s="95">
        <f>IFERROR(IF(CC9="",0,'BPU_base (fixe)'!$G$20*$E9),0)</f>
        <v>0</v>
      </c>
      <c r="CG9" s="95">
        <f>IFERROR(IF(CC9="",0,'BPU_base (fixe)'!$L$20*$E9),0)</f>
        <v>0</v>
      </c>
      <c r="CH9" s="75">
        <f t="shared" ref="CH9:CH35" si="38">IFERROR(CE9+CF9+CG9,0)</f>
        <v>0</v>
      </c>
      <c r="CI9" s="41">
        <f t="shared" ref="CI9:CI28" si="39">IFERROR(CH9*(CD9-CC9+1)/365,0)</f>
        <v>0</v>
      </c>
      <c r="CJ9" s="108">
        <f>IFERROR(IF(CC9="",0,IF('BPU_base (fixe)'!$E$23="NON","",IF(AND('BPU_base (fixe)'!$E$23="OUI",'BPU_base (fixe)'!$I$23=""),"Compléter le % demandé dans BPU",$E9*'BPU_base (fixe)'!$I$23*'BPU_base (fixe)'!$M$23))),0)</f>
        <v>0</v>
      </c>
      <c r="CK9" s="110">
        <f t="shared" ref="CK9:CK35" si="40">IFERROR(CJ9*(CD9-CC9+1)/365,0)</f>
        <v>0</v>
      </c>
      <c r="CL9" s="37">
        <f>IFERROR(IF(CC9="",0,IF(AND(#REF!="OUI",OR($F9="",$F9=0)),"Saisir le nombre de logements",IF($F9&lt;&gt;"",VLOOKUP($D9,'BPU_base (fixe)'!$D$27:$E$32,2,0)*$F9,IF(AND(OR(#REF!="NON",#REF!=""),$F9=""),VLOOKUP($D9,'BPU_base (fixe)'!$D$27:$E$32,2,0))))),0)</f>
        <v>0</v>
      </c>
      <c r="CM9" s="44">
        <f t="shared" ref="CM9:CM35" si="41">IFERROR(IF(CC9="",0,$G9),0)</f>
        <v>0</v>
      </c>
      <c r="CN9" s="43">
        <f>IFERROR(IF(CC9="",0,VLOOKUP($D9,'BPU_base (fixe)'!$G$27:$H$32,2,0)*$E9),0)</f>
        <v>0</v>
      </c>
      <c r="CO9" s="79">
        <f t="shared" ref="CO9:CO35" si="42">+IFERROR(SUM(CL9:CN9),0)</f>
        <v>0</v>
      </c>
      <c r="CP9" s="46">
        <f t="shared" ref="CP9:CP35" si="43">IFERROR(CO9*(CD9-CC9+1)/365,0)</f>
        <v>0</v>
      </c>
      <c r="CQ9" s="43">
        <f>IFERROR(IF(CC9="",0,IF(AND(#REF!="OUI",OR($F9="",$F9=0)),"Saisir le nombre de logements",IF($F9&lt;&gt;"",VLOOKUP($D9,'BPU_base (fixe)'!$E$36:$F$41,2,0)*$F9,IF(AND(OR(#REF!="NON",#REF!=""),$F9=""),VLOOKUP($D9,'BPU_base (fixe)'!$E$36:$F$41,2,0))))),0)</f>
        <v>0</v>
      </c>
      <c r="CR9" s="44">
        <f>+IFERROR(IF(CC9="",0,'BPU_base (fixe)'!$H$39*$E9),0)</f>
        <v>0</v>
      </c>
      <c r="CS9" s="84">
        <f t="shared" ref="CS9:CS35" si="44">IFERROR(SUM(CQ9:CR9),0)</f>
        <v>0</v>
      </c>
      <c r="CT9" s="48">
        <f t="shared" ref="CT9:CT35" si="45">IFERROR(CS9*(CD9-CC9+1)/365,0)</f>
        <v>0</v>
      </c>
      <c r="CU9" s="61">
        <f t="shared" ref="CU9:CU35" si="46">IFERROR(CI9+CP9+CT9,0)</f>
        <v>0</v>
      </c>
      <c r="CV9" s="62">
        <f t="shared" ref="CV9:CV35" si="47">IFERROR(CU9*20%,0)</f>
        <v>0</v>
      </c>
      <c r="CW9" s="115">
        <f t="shared" ref="CW9:CW35" si="48">IFERROR(CU9+CV9,0)</f>
        <v>0</v>
      </c>
      <c r="CX9" s="121">
        <f>IFERROR(IF('BPU_base (fixe)'!$E$23="OUI",CU9+CK9,0),0)</f>
        <v>0</v>
      </c>
      <c r="CY9" s="122">
        <f t="shared" ref="CY9:CY35" si="49">IFERROR(CX9*20%,0)</f>
        <v>0</v>
      </c>
      <c r="CZ9" s="128">
        <f t="shared" ref="CZ9:CZ35" si="50">IFERROR(CX9+CY9,0)</f>
        <v>0</v>
      </c>
      <c r="DA9" s="151" t="str">
        <f>IFERROR(IF(YEAR('BPU_base (fixe)'!$E$8)=2030,'BPU_base (fixe)'!$E$8,IF(AND(YEAR('BPU_base (fixe)'!$E$8)&lt;2030,YEAR('BPU_base (fixe)'!$H$8)&gt;=2030),DATE(2030,1,1),"")),"")</f>
        <v/>
      </c>
      <c r="DB9" s="33" t="str">
        <f>IFERROR(IF(AND(YEAR(DA9)=2030,'BPU_base (fixe)'!$H$8&gt;=DATE(2030,12,31)),DATE(2030,12,31),IF(AND(YEAR(DA9)=2030,'BPU_base (fixe)'!$H$8&lt;DATE(2030,12,31)),'BPU_base (fixe)'!$H$8,"")),"")</f>
        <v/>
      </c>
      <c r="DC9" s="38">
        <f>IFERROR(IF(DA9="",0,IF('BPU_base (fixe)'!$D$14="Prix fixes",VLOOKUP($D9,'BPU_base (fixe)'!$C$17:$E$21,2,0)*$E9,IF('BPU_base (fixe)'!$D$14="Prix indexé PEG Monthly",(VLOOKUP($D9,'BPU_base (fixe)'!$C$17:$E$21,3,0)+'BPU_base (fixe)'!$J$14)*$E9))),0)</f>
        <v>0</v>
      </c>
      <c r="DD9" s="95">
        <f>IFERROR(IF(DA9="",0,'BPU_base (fixe)'!$G$20*$E9),0)</f>
        <v>0</v>
      </c>
      <c r="DE9" s="95">
        <f>IFERROR(IF(DA9="",0,'BPU_base (fixe)'!$M$20*$E9),0)</f>
        <v>0</v>
      </c>
      <c r="DF9" s="75">
        <f t="shared" ref="DF9:DF35" si="51">IFERROR(DC9+DD9+DE9,0)</f>
        <v>0</v>
      </c>
      <c r="DG9" s="41">
        <f t="shared" ref="DG9:DG28" si="52">IFERROR(DF9*(DB9-DA9+1)/365,0)</f>
        <v>0</v>
      </c>
      <c r="DH9" s="108">
        <f>IFERROR(IF(DA9="",0,IF('BPU_base (fixe)'!$E$23="NON","",IF(AND('BPU_base (fixe)'!$E$23="OUI",'BPU_base (fixe)'!$I$23=""),"Compléter le % demandé dans BPU",$E9*'BPU_base (fixe)'!$I$23*'BPU_base (fixe)'!$M$23))),0)</f>
        <v>0</v>
      </c>
      <c r="DI9" s="110">
        <f t="shared" ref="DI9:DI35" si="53">IFERROR(DH9*(DB9-DA9+1)/365,0)</f>
        <v>0</v>
      </c>
      <c r="DJ9" s="37">
        <f>IFERROR(IF(DA9="",0,IF(AND(#REF!="OUI",OR($F9="",$F9=0)),"Saisir le nombre de logements",IF($F9&lt;&gt;"",VLOOKUP($D9,'BPU_base (fixe)'!$D$27:$E$32,2,0)*$F9,IF(AND(OR(#REF!="NON",#REF!=""),$F9=""),VLOOKUP($D9,'BPU_base (fixe)'!$D$27:$E$32,2,0))))),0)</f>
        <v>0</v>
      </c>
      <c r="DK9" s="44">
        <f t="shared" ref="DK9:DK35" si="54">IFERROR(IF(DA9="",0,$G9),0)</f>
        <v>0</v>
      </c>
      <c r="DL9" s="43">
        <f>IFERROR(IF(DA9="",0,VLOOKUP($D9,'BPU_base (fixe)'!$G$27:$H$32,2,0)*$E9),0)</f>
        <v>0</v>
      </c>
      <c r="DM9" s="79">
        <f t="shared" ref="DM9:DM35" si="55">+IFERROR(SUM(DJ9:DL9),0)</f>
        <v>0</v>
      </c>
      <c r="DN9" s="46">
        <f t="shared" ref="DN9:DN35" si="56">IFERROR(DM9*(DB9-DA9+1)/365,0)</f>
        <v>0</v>
      </c>
      <c r="DO9" s="43">
        <f>IFERROR(IF(DA9="",0,IF(AND(#REF!="OUI",OR($F9="",$F9=0)),"Saisir le nombre de logements",IF($F9&lt;&gt;"",VLOOKUP($D9,'BPU_base (fixe)'!$E$36:$F$41,2,0)*$F9,IF(AND(OR(#REF!="NON",#REF!=""),$F9=""),VLOOKUP($D9,'BPU_base (fixe)'!$E$36:$F$41,2,0))))),0)</f>
        <v>0</v>
      </c>
      <c r="DP9" s="44">
        <f>+IFERROR(IF(DA9="",0,'BPU_base (fixe)'!$H$39*$E9),0)</f>
        <v>0</v>
      </c>
      <c r="DQ9" s="84">
        <f t="shared" ref="DQ9:DQ35" si="57">IFERROR(SUM(DO9:DP9),0)</f>
        <v>0</v>
      </c>
      <c r="DR9" s="48">
        <f t="shared" ref="DR9:DR35" si="58">IFERROR(DQ9*(DB9-DA9+1)/365,0)</f>
        <v>0</v>
      </c>
      <c r="DS9" s="61">
        <f t="shared" ref="DS9:DS35" si="59">IFERROR(DG9+DN9+DR9,0)</f>
        <v>0</v>
      </c>
      <c r="DT9" s="62">
        <f t="shared" ref="DT9:DT35" si="60">IFERROR(DS9*20%,0)</f>
        <v>0</v>
      </c>
      <c r="DU9" s="63">
        <f t="shared" ref="DU9:DU35" si="61">IFERROR(DS9+DT9,0)</f>
        <v>0</v>
      </c>
      <c r="DV9" s="121">
        <f>IFERROR(IF('BPU_base (fixe)'!$E$23="OUI",DS9+DI9,0),0)</f>
        <v>0</v>
      </c>
      <c r="DW9" s="122">
        <f t="shared" ref="DW9:DW35" si="62">IFERROR(DV9*20%,0)</f>
        <v>0</v>
      </c>
      <c r="DX9" s="128">
        <f t="shared" ref="DX9:DX35" si="63">IFERROR(DV9+DW9,0)</f>
        <v>0</v>
      </c>
    </row>
    <row r="10" spans="2:128" hidden="1">
      <c r="B10" s="30">
        <v>3</v>
      </c>
      <c r="C10" s="19"/>
      <c r="D10" s="19" t="s">
        <v>21</v>
      </c>
      <c r="E10" s="92"/>
      <c r="F10" s="98"/>
      <c r="G10" s="159"/>
      <c r="H10" s="165"/>
      <c r="I10" s="151">
        <f>IFERROR(IF(YEAR('BPU_base (fixe)'!$E$8)=2026,'BPU_base (fixe)'!$E$8,""),"")</f>
        <v>46296</v>
      </c>
      <c r="J10" s="33">
        <f>IFERROR(IF(AND(YEAR(I10)=2026,'BPU_base (fixe)'!$H$8&gt;=DATE(2026,12,31)),DATE(2026,12,31),IF(AND(YEAR(I10)=2026,'BPU_base (fixe)'!$H$8&lt;DATE(2026,12,31)),'BPU_base (fixe)'!$H$8,"")),"")</f>
        <v>46387</v>
      </c>
      <c r="K10" s="38">
        <f>IFERROR(IF(I10="",0,IF('BPU_base (fixe)'!$D$14="Prix fixes",VLOOKUP($D10,'BPU_base (fixe)'!$C$17:$E$21,2,0)*$E10,IF('BPU_base (fixe)'!$D$14="Prix indexé PEG Monthly",(VLOOKUP($D10,'BPU_base (fixe)'!$C$17:$E$21,3,0)+'BPU_base (fixe)'!$J$14)*$E10))),0)</f>
        <v>0</v>
      </c>
      <c r="L10" s="95">
        <f>IFERROR(IF(I10="",0,'BPU_base (fixe)'!$G$20*$E10),0)</f>
        <v>0</v>
      </c>
      <c r="M10" s="95">
        <f>IFERROR(IF(I10="",0,'BPU_base (fixe)'!$I$20*$E10),0)</f>
        <v>0</v>
      </c>
      <c r="N10" s="75">
        <f t="shared" si="3"/>
        <v>0</v>
      </c>
      <c r="O10" s="41">
        <f t="shared" si="4"/>
        <v>0</v>
      </c>
      <c r="P10" s="108">
        <f>IFERROR(IF(I10="",0,IF('BPU_base (fixe)'!$E$23="NON","",IF(AND('BPU_base (fixe)'!$E$23="OUI",'BPU_base (fixe)'!$I$23=""),"Compléter le % demandé dans BPU",$E10*'BPU_base (fixe)'!$I$23*'BPU_base (fixe)'!$M$23))),0)</f>
        <v>0</v>
      </c>
      <c r="Q10" s="110">
        <f t="shared" si="5"/>
        <v>0</v>
      </c>
      <c r="R10" s="37">
        <f>IFERROR(IF(I10="",0,IF(AND(#REF!="OUI",OR($F10="",$F10=0)),"Saisir le nombre de logements",IF($F10&lt;&gt;"",VLOOKUP($D10,'BPU_base (fixe)'!$D$27:$E$32,2,0)*$F10,IF(AND(OR(#REF!="NON",#REF!=""),$F10=""),VLOOKUP($D10,'BPU_base (fixe)'!$D$27:$E$32,2,0))))),0)</f>
        <v>0</v>
      </c>
      <c r="S10" s="44">
        <f t="shared" si="6"/>
        <v>0</v>
      </c>
      <c r="T10" s="43">
        <f>IFERROR(IF(I10="",0,VLOOKUP($D10,'BPU_base (fixe)'!$G$27:$H$32,2,0)*$E10),0)</f>
        <v>0</v>
      </c>
      <c r="U10" s="79">
        <f t="shared" si="7"/>
        <v>0</v>
      </c>
      <c r="V10" s="46">
        <f t="shared" si="8"/>
        <v>0</v>
      </c>
      <c r="W10" s="43">
        <f>IFERROR(IF(I10="",0,IF(AND(#REF!="OUI",OR($F10="",$F10=0)),"Saisir le nombre de logements",IF($F10&lt;&gt;"",VLOOKUP($D10,'BPU_base (fixe)'!$E$36:$F$41,2,0)*$F10,IF(AND(OR(#REF!="NON",#REF!=""),$F10=""),VLOOKUP($D10,'BPU_base (fixe)'!$E$36:$F$41,2,0))))),0)</f>
        <v>0</v>
      </c>
      <c r="X10" s="44">
        <f>+IFERROR(IF(I10="",0,'BPU_base (fixe)'!$H$39*$E10),0)</f>
        <v>0</v>
      </c>
      <c r="Y10" s="84">
        <f t="shared" si="9"/>
        <v>0</v>
      </c>
      <c r="Z10" s="48">
        <f t="shared" si="10"/>
        <v>0</v>
      </c>
      <c r="AA10" s="61">
        <f t="shared" si="11"/>
        <v>0</v>
      </c>
      <c r="AB10" s="59">
        <f>IFERROR(AA10*'BPU_base (fixe)'!$J$39,0)</f>
        <v>0</v>
      </c>
      <c r="AC10" s="115">
        <f t="shared" si="12"/>
        <v>0</v>
      </c>
      <c r="AD10" s="121">
        <f>IFERROR(IF('BPU_base (fixe)'!$E$23="OUI",AA10+Q10,0),0)</f>
        <v>0</v>
      </c>
      <c r="AE10" s="122">
        <f t="shared" si="13"/>
        <v>0</v>
      </c>
      <c r="AF10" s="128">
        <f t="shared" si="14"/>
        <v>0</v>
      </c>
      <c r="AG10" s="151">
        <f>IFERROR(IF(YEAR('BPU_base (fixe)'!$E$8)=2027,'BPU_base (fixe)'!$E$8,IF(AND(YEAR('BPU_base (fixe)'!$E$8)&lt;2027,YEAR('BPU_base (fixe)'!$H$8)&gt;=2027),DATE(2027,1,1),"")),"")</f>
        <v>46388</v>
      </c>
      <c r="AH10" s="33">
        <f>IFERROR(IF(AND(YEAR(AG10)=2027,'BPU_base (fixe)'!$H$8&gt;=DATE(2027,12,31)),DATE(2027,12,31),IF(AND(YEAR(AG10)=2027,'BPU_base (fixe)'!$H$8&lt;DATE(2027,12,31)),'BPU_base (fixe)'!$H$8,"")),"")</f>
        <v>46660</v>
      </c>
      <c r="AI10" s="38">
        <f>IFERROR(IF(AG10="",0,IF('BPU_base (fixe)'!$D$14="Prix fixes",VLOOKUP($D10,'BPU_base (fixe)'!$C$17:$E$21,2,0)*$E10,IF('BPU_base (fixe)'!$D$14="Prix indexé PEG Monthly",(VLOOKUP($D10,'BPU_base (fixe)'!$C$17:$E$21,3,0)+'BPU_base (fixe)'!$J$14)*$E10))),0)</f>
        <v>0</v>
      </c>
      <c r="AJ10" s="95">
        <f>IFERROR(IF(AG10="",0,'BPU_base (fixe)'!$G$20*$E10),0)</f>
        <v>0</v>
      </c>
      <c r="AK10" s="95">
        <f>IFERROR(IF(AG10="",0,'BPU_base (fixe)'!$J$20*$E10),0)</f>
        <v>0</v>
      </c>
      <c r="AL10" s="75">
        <f t="shared" si="15"/>
        <v>0</v>
      </c>
      <c r="AM10" s="41">
        <f t="shared" si="16"/>
        <v>0</v>
      </c>
      <c r="AN10" s="108">
        <f>IFERROR(IF(AG10="",0,IF('BPU_base (fixe)'!$E$23="NON","",IF(AND('BPU_base (fixe)'!$E$23="OUI",'BPU_base (fixe)'!$I$23=""),"Compléter le % demandé dans BPU",$E10*'BPU_base (fixe)'!$I$23*'BPU_base (fixe)'!$M$23))),0)</f>
        <v>0</v>
      </c>
      <c r="AO10" s="110">
        <f t="shared" si="17"/>
        <v>0</v>
      </c>
      <c r="AP10" s="37">
        <f>IFERROR(IF(AG10="",0,IF(AND(#REF!="OUI",OR($F10="",$F10=0)),"Saisir le nombre de logements",IF($F10&lt;&gt;"",VLOOKUP($D10,'BPU_base (fixe)'!$D$27:$E$32,2,0)*$F10,IF(AND(OR(#REF!="NON",#REF!=""),$F10=""),VLOOKUP($D10,'BPU_base (fixe)'!$D$27:$E$32,2,0))))),0)</f>
        <v>0</v>
      </c>
      <c r="AQ10" s="44">
        <f t="shared" si="18"/>
        <v>0</v>
      </c>
      <c r="AR10" s="43">
        <f>IFERROR(IF(AG10="",0,VLOOKUP($D10,'BPU_base (fixe)'!$G$27:$H$32,2,0)*$E10),0)</f>
        <v>0</v>
      </c>
      <c r="AS10" s="79">
        <f t="shared" si="19"/>
        <v>0</v>
      </c>
      <c r="AT10" s="46">
        <f t="shared" si="20"/>
        <v>0</v>
      </c>
      <c r="AU10" s="43">
        <f>IFERROR(IF(AG10="",0,IF(AND(#REF!="OUI",OR($F10="",$F10=0)),"Saisir le nombre de logements",IF($F10&lt;&gt;"",VLOOKUP($D10,'BPU_base (fixe)'!$E$36:$F$41,2,0)*$F10,IF(AND(OR(#REF!="NON",#REF!=""),$F10=""),VLOOKUP($D10,'BPU_base (fixe)'!$E$36:$F$41,2,0))))),0)</f>
        <v>0</v>
      </c>
      <c r="AV10" s="44">
        <f>+IFERROR(IF(AG10="",0,'BPU_base (fixe)'!$H$39*$E10),0)</f>
        <v>0</v>
      </c>
      <c r="AW10" s="84">
        <f t="shared" si="0"/>
        <v>0</v>
      </c>
      <c r="AX10" s="48">
        <f t="shared" si="1"/>
        <v>0</v>
      </c>
      <c r="AY10" s="61">
        <f t="shared" si="21"/>
        <v>0</v>
      </c>
      <c r="AZ10" s="62">
        <f t="shared" si="22"/>
        <v>0</v>
      </c>
      <c r="BA10" s="115">
        <f t="shared" si="23"/>
        <v>0</v>
      </c>
      <c r="BB10" s="121">
        <f>IFERROR(IF('BPU_base (fixe)'!$E$23="OUI",AY10+AO10,0),0)</f>
        <v>0</v>
      </c>
      <c r="BC10" s="122">
        <f t="shared" si="24"/>
        <v>0</v>
      </c>
      <c r="BD10" s="128">
        <f t="shared" si="25"/>
        <v>0</v>
      </c>
      <c r="BE10" s="151" t="str">
        <f>IFERROR(IF(YEAR('BPU_base (fixe)'!$E$8)=2028,'BPU_base (fixe)'!$E$8,IF(AND(YEAR('BPU_base (fixe)'!$E$8)&lt;2028,YEAR('BPU_base (fixe)'!$H$8)&gt;=2028),DATE(2028,1,1),"")),"")</f>
        <v/>
      </c>
      <c r="BF10" s="33" t="str">
        <f>IFERROR(IF(AND(YEAR(BE10)=2028,'BPU_base (fixe)'!$H$8&gt;=DATE(2028,12,31)),DATE(2028,12,31),IF(AND(YEAR(BE10)=2028,'BPU_base (fixe)'!$H$8&lt;DATE(2028,12,31)),'BPU_base (fixe)'!$H$8,"")),"")</f>
        <v/>
      </c>
      <c r="BG10" s="38">
        <f>IFERROR(IF(BE10="",0,IF('BPU_base (fixe)'!$D$14="Prix fixes",VLOOKUP($D10,'BPU_base (fixe)'!$C$17:$E$21,2,0)*$E10,IF('BPU_base (fixe)'!$D$14="Prix indexé PEG Monthly",(VLOOKUP($D10,'BPU_base (fixe)'!$C$17:$E$21,3,0)+'BPU_base (fixe)'!$J$14)*$E10))),0)</f>
        <v>0</v>
      </c>
      <c r="BH10" s="95">
        <f>IFERROR(IF(BE10="",0,'BPU_base (fixe)'!$G$20*$E10),0)</f>
        <v>0</v>
      </c>
      <c r="BI10" s="95">
        <f>IFERROR(IF(BE10="",0,'BPU_base (fixe)'!$K$20*$E10),0)</f>
        <v>0</v>
      </c>
      <c r="BJ10" s="75">
        <f t="shared" si="26"/>
        <v>0</v>
      </c>
      <c r="BK10" s="41">
        <f t="shared" si="27"/>
        <v>0</v>
      </c>
      <c r="BL10" s="108">
        <f>IFERROR(IF(BE10="",0,IF('BPU_base (fixe)'!$E$23="NON","",IF(AND('BPU_base (fixe)'!$E$23="OUI",'BPU_base (fixe)'!$I$23=""),"Compléter le % demandé dans BPU",$E10*'BPU_base (fixe)'!$I$23*'BPU_base (fixe)'!$M$23))),0)</f>
        <v>0</v>
      </c>
      <c r="BM10" s="110">
        <f t="shared" si="28"/>
        <v>0</v>
      </c>
      <c r="BN10" s="37">
        <f>IFERROR(IF(BE10="",0,IF(AND(#REF!="OUI",OR($F10="",$F10=0)),"Saisir le nombre de logements",IF($F10&lt;&gt;"",VLOOKUP($D10,'BPU_base (fixe)'!$D$27:$E$32,2,0)*$F10,IF(AND(OR(#REF!="NON",#REF!=""),$F10=""),VLOOKUP($D10,'BPU_base (fixe)'!$D$27:$E$32,2,0))))),0)</f>
        <v>0</v>
      </c>
      <c r="BO10" s="44">
        <f t="shared" si="29"/>
        <v>0</v>
      </c>
      <c r="BP10" s="43">
        <f>IFERROR(IF(BE10="",0,VLOOKUP($D10,'BPU_base (fixe)'!$G$27:$H$32,2,0)*$E10),0)</f>
        <v>0</v>
      </c>
      <c r="BQ10" s="79">
        <f t="shared" si="30"/>
        <v>0</v>
      </c>
      <c r="BR10" s="46">
        <f t="shared" si="31"/>
        <v>0</v>
      </c>
      <c r="BS10" s="43">
        <f>IFERROR(IF(BE10="",0,IF(AND(#REF!="OUI",OR($F10="",$F10=0)),"Saisir le nombre de logements",IF($F10&lt;&gt;"",VLOOKUP($D10,'BPU_base (fixe)'!$E$36:$F$41,2,0)*$F10,IF(AND(OR(#REF!="NON",#REF!=""),$F10=""),VLOOKUP($D10,'BPU_base (fixe)'!$E$36:$F$41,2,0))))),0)</f>
        <v>0</v>
      </c>
      <c r="BT10" s="44">
        <f>+IFERROR(IF(BE10="",0,'BPU_base (fixe)'!$H$39*$E10),0)</f>
        <v>0</v>
      </c>
      <c r="BU10" s="84">
        <f t="shared" si="2"/>
        <v>0</v>
      </c>
      <c r="BV10" s="48">
        <f t="shared" si="32"/>
        <v>0</v>
      </c>
      <c r="BW10" s="61">
        <f t="shared" si="33"/>
        <v>0</v>
      </c>
      <c r="BX10" s="62">
        <f t="shared" si="34"/>
        <v>0</v>
      </c>
      <c r="BY10" s="115">
        <f t="shared" si="35"/>
        <v>0</v>
      </c>
      <c r="BZ10" s="121">
        <f>IFERROR(IF('BPU_base (fixe)'!$E$23="OUI",BW10+BM10,0),0)</f>
        <v>0</v>
      </c>
      <c r="CA10" s="122">
        <f t="shared" si="36"/>
        <v>0</v>
      </c>
      <c r="CB10" s="128">
        <f t="shared" si="37"/>
        <v>0</v>
      </c>
      <c r="CC10" s="151" t="str">
        <f>IFERROR(IF(YEAR('BPU_base (fixe)'!$E$8)=2029,'BPU_base (fixe)'!$E$8,IF(AND(YEAR('BPU_base (fixe)'!$E$8)&lt;2029,YEAR('BPU_base (fixe)'!$H$8)&gt;=2029),DATE(2029,1,1),"")),"")</f>
        <v/>
      </c>
      <c r="CD10" s="33" t="str">
        <f>IFERROR(IF(AND(YEAR(CC10)=2029,'BPU_base (fixe)'!$H$8&gt;=DATE(2029,12,31)),DATE(2029,12,31),IF(AND(YEAR(CC10)=2029,'BPU_base (fixe)'!$H$8&lt;DATE(2029,12,31)),'BPU_base (fixe)'!$H$8,"")),"")</f>
        <v/>
      </c>
      <c r="CE10" s="38">
        <f>IFERROR(IF(CC10="",0,IF('BPU_base (fixe)'!$D$14="Prix fixes",VLOOKUP($D10,'BPU_base (fixe)'!$C$17:$E$21,2,0)*$E10,IF('BPU_base (fixe)'!$D$14="Prix indexé PEG Monthly",(VLOOKUP($D10,'BPU_base (fixe)'!$C$17:$E$21,3,0)+'BPU_base (fixe)'!$J$14)*$E10))),0)</f>
        <v>0</v>
      </c>
      <c r="CF10" s="95">
        <f>IFERROR(IF(CC10="",0,'BPU_base (fixe)'!$G$20*$E10),0)</f>
        <v>0</v>
      </c>
      <c r="CG10" s="95">
        <f>IFERROR(IF(CC10="",0,'BPU_base (fixe)'!$L$20*$E10),0)</f>
        <v>0</v>
      </c>
      <c r="CH10" s="75">
        <f t="shared" si="38"/>
        <v>0</v>
      </c>
      <c r="CI10" s="41">
        <f t="shared" si="39"/>
        <v>0</v>
      </c>
      <c r="CJ10" s="108">
        <f>IFERROR(IF(CC10="",0,IF('BPU_base (fixe)'!$E$23="NON","",IF(AND('BPU_base (fixe)'!$E$23="OUI",'BPU_base (fixe)'!$I$23=""),"Compléter le % demandé dans BPU",$E10*'BPU_base (fixe)'!$I$23*'BPU_base (fixe)'!$M$23))),0)</f>
        <v>0</v>
      </c>
      <c r="CK10" s="110">
        <f t="shared" si="40"/>
        <v>0</v>
      </c>
      <c r="CL10" s="37">
        <f>IFERROR(IF(CC10="",0,IF(AND(#REF!="OUI",OR($F10="",$F10=0)),"Saisir le nombre de logements",IF($F10&lt;&gt;"",VLOOKUP($D10,'BPU_base (fixe)'!$D$27:$E$32,2,0)*$F10,IF(AND(OR(#REF!="NON",#REF!=""),$F10=""),VLOOKUP($D10,'BPU_base (fixe)'!$D$27:$E$32,2,0))))),0)</f>
        <v>0</v>
      </c>
      <c r="CM10" s="44">
        <f t="shared" si="41"/>
        <v>0</v>
      </c>
      <c r="CN10" s="43">
        <f>IFERROR(IF(CC10="",0,VLOOKUP($D10,'BPU_base (fixe)'!$G$27:$H$32,2,0)*$E10),0)</f>
        <v>0</v>
      </c>
      <c r="CO10" s="79">
        <f t="shared" si="42"/>
        <v>0</v>
      </c>
      <c r="CP10" s="46">
        <f t="shared" si="43"/>
        <v>0</v>
      </c>
      <c r="CQ10" s="43">
        <f>IFERROR(IF(CC10="",0,IF(AND(#REF!="OUI",OR($F10="",$F10=0)),"Saisir le nombre de logements",IF($F10&lt;&gt;"",VLOOKUP($D10,'BPU_base (fixe)'!$E$36:$F$41,2,0)*$F10,IF(AND(OR(#REF!="NON",#REF!=""),$F10=""),VLOOKUP($D10,'BPU_base (fixe)'!$E$36:$F$41,2,0))))),0)</f>
        <v>0</v>
      </c>
      <c r="CR10" s="44">
        <f>+IFERROR(IF(CC10="",0,'BPU_base (fixe)'!$H$39*$E10),0)</f>
        <v>0</v>
      </c>
      <c r="CS10" s="84">
        <f t="shared" si="44"/>
        <v>0</v>
      </c>
      <c r="CT10" s="48">
        <f t="shared" si="45"/>
        <v>0</v>
      </c>
      <c r="CU10" s="61">
        <f t="shared" si="46"/>
        <v>0</v>
      </c>
      <c r="CV10" s="62">
        <f t="shared" si="47"/>
        <v>0</v>
      </c>
      <c r="CW10" s="115">
        <f t="shared" si="48"/>
        <v>0</v>
      </c>
      <c r="CX10" s="121">
        <f>IFERROR(IF('BPU_base (fixe)'!$E$23="OUI",CU10+CK10,0),0)</f>
        <v>0</v>
      </c>
      <c r="CY10" s="122">
        <f t="shared" si="49"/>
        <v>0</v>
      </c>
      <c r="CZ10" s="128">
        <f t="shared" si="50"/>
        <v>0</v>
      </c>
      <c r="DA10" s="151" t="str">
        <f>IFERROR(IF(YEAR('BPU_base (fixe)'!$E$8)=2030,'BPU_base (fixe)'!$E$8,IF(AND(YEAR('BPU_base (fixe)'!$E$8)&lt;2030,YEAR('BPU_base (fixe)'!$H$8)&gt;=2030),DATE(2030,1,1),"")),"")</f>
        <v/>
      </c>
      <c r="DB10" s="33" t="str">
        <f>IFERROR(IF(AND(YEAR(DA10)=2030,'BPU_base (fixe)'!$H$8&gt;=DATE(2030,12,31)),DATE(2030,12,31),IF(AND(YEAR(DA10)=2030,'BPU_base (fixe)'!$H$8&lt;DATE(2030,12,31)),'BPU_base (fixe)'!$H$8,"")),"")</f>
        <v/>
      </c>
      <c r="DC10" s="38">
        <f>IFERROR(IF(DA10="",0,IF('BPU_base (fixe)'!$D$14="Prix fixes",VLOOKUP($D10,'BPU_base (fixe)'!$C$17:$E$21,2,0)*$E10,IF('BPU_base (fixe)'!$D$14="Prix indexé PEG Monthly",(VLOOKUP($D10,'BPU_base (fixe)'!$C$17:$E$21,3,0)+'BPU_base (fixe)'!$J$14)*$E10))),0)</f>
        <v>0</v>
      </c>
      <c r="DD10" s="95">
        <f>IFERROR(IF(DA10="",0,'BPU_base (fixe)'!$G$20*$E10),0)</f>
        <v>0</v>
      </c>
      <c r="DE10" s="95">
        <f>IFERROR(IF(DA10="",0,'BPU_base (fixe)'!$M$20*$E10),0)</f>
        <v>0</v>
      </c>
      <c r="DF10" s="75">
        <f t="shared" si="51"/>
        <v>0</v>
      </c>
      <c r="DG10" s="41">
        <f t="shared" si="52"/>
        <v>0</v>
      </c>
      <c r="DH10" s="108">
        <f>IFERROR(IF(DA10="",0,IF('BPU_base (fixe)'!$E$23="NON","",IF(AND('BPU_base (fixe)'!$E$23="OUI",'BPU_base (fixe)'!$I$23=""),"Compléter le % demandé dans BPU",$E10*'BPU_base (fixe)'!$I$23*'BPU_base (fixe)'!$M$23))),0)</f>
        <v>0</v>
      </c>
      <c r="DI10" s="110">
        <f t="shared" si="53"/>
        <v>0</v>
      </c>
      <c r="DJ10" s="37">
        <f>IFERROR(IF(DA10="",0,IF(AND(#REF!="OUI",OR($F10="",$F10=0)),"Saisir le nombre de logements",IF($F10&lt;&gt;"",VLOOKUP($D10,'BPU_base (fixe)'!$D$27:$E$32,2,0)*$F10,IF(AND(OR(#REF!="NON",#REF!=""),$F10=""),VLOOKUP($D10,'BPU_base (fixe)'!$D$27:$E$32,2,0))))),0)</f>
        <v>0</v>
      </c>
      <c r="DK10" s="44">
        <f t="shared" si="54"/>
        <v>0</v>
      </c>
      <c r="DL10" s="43">
        <f>IFERROR(IF(DA10="",0,VLOOKUP($D10,'BPU_base (fixe)'!$G$27:$H$32,2,0)*$E10),0)</f>
        <v>0</v>
      </c>
      <c r="DM10" s="79">
        <f t="shared" si="55"/>
        <v>0</v>
      </c>
      <c r="DN10" s="46">
        <f t="shared" si="56"/>
        <v>0</v>
      </c>
      <c r="DO10" s="43">
        <f>IFERROR(IF(DA10="",0,IF(AND(#REF!="OUI",OR($F10="",$F10=0)),"Saisir le nombre de logements",IF($F10&lt;&gt;"",VLOOKUP($D10,'BPU_base (fixe)'!$E$36:$F$41,2,0)*$F10,IF(AND(OR(#REF!="NON",#REF!=""),$F10=""),VLOOKUP($D10,'BPU_base (fixe)'!$E$36:$F$41,2,0))))),0)</f>
        <v>0</v>
      </c>
      <c r="DP10" s="44">
        <f>+IFERROR(IF(DA10="",0,'BPU_base (fixe)'!$H$39*$E10),0)</f>
        <v>0</v>
      </c>
      <c r="DQ10" s="84">
        <f t="shared" si="57"/>
        <v>0</v>
      </c>
      <c r="DR10" s="48">
        <f t="shared" si="58"/>
        <v>0</v>
      </c>
      <c r="DS10" s="61">
        <f t="shared" si="59"/>
        <v>0</v>
      </c>
      <c r="DT10" s="62">
        <f t="shared" si="60"/>
        <v>0</v>
      </c>
      <c r="DU10" s="63">
        <f t="shared" si="61"/>
        <v>0</v>
      </c>
      <c r="DV10" s="121">
        <f>IFERROR(IF('BPU_base (fixe)'!$E$23="OUI",DS10+DI10,0),0)</f>
        <v>0</v>
      </c>
      <c r="DW10" s="122">
        <f t="shared" si="62"/>
        <v>0</v>
      </c>
      <c r="DX10" s="128">
        <f t="shared" si="63"/>
        <v>0</v>
      </c>
    </row>
    <row r="11" spans="2:128" hidden="1">
      <c r="B11" s="30">
        <v>4</v>
      </c>
      <c r="C11" s="19"/>
      <c r="D11" s="19" t="s">
        <v>22</v>
      </c>
      <c r="E11" s="92"/>
      <c r="F11" s="98"/>
      <c r="G11" s="159"/>
      <c r="H11" s="165"/>
      <c r="I11" s="151">
        <f>IFERROR(IF(YEAR('BPU_base (fixe)'!$E$8)=2026,'BPU_base (fixe)'!$E$8,""),"")</f>
        <v>46296</v>
      </c>
      <c r="J11" s="33">
        <f>IFERROR(IF(AND(YEAR(I11)=2026,'BPU_base (fixe)'!$H$8&gt;=DATE(2026,12,31)),DATE(2026,12,31),IF(AND(YEAR(I11)=2026,'BPU_base (fixe)'!$H$8&lt;DATE(2026,12,31)),'BPU_base (fixe)'!$H$8,"")),"")</f>
        <v>46387</v>
      </c>
      <c r="K11" s="38">
        <f>IFERROR(IF(I11="",0,IF('BPU_base (fixe)'!$D$14="Prix fixes",VLOOKUP($D11,'BPU_base (fixe)'!$C$17:$E$21,2,0)*$E11,IF('BPU_base (fixe)'!$D$14="Prix indexé PEG Monthly",(VLOOKUP($D11,'BPU_base (fixe)'!$C$17:$E$21,3,0)+'BPU_base (fixe)'!$J$14)*$E11))),0)</f>
        <v>0</v>
      </c>
      <c r="L11" s="95">
        <f>IFERROR(IF(I11="",0,'BPU_base (fixe)'!$G$20*$E11),0)</f>
        <v>0</v>
      </c>
      <c r="M11" s="95">
        <f>IFERROR(IF(I11="",0,'BPU_base (fixe)'!$I$20*$E11),0)</f>
        <v>0</v>
      </c>
      <c r="N11" s="75">
        <f t="shared" si="3"/>
        <v>0</v>
      </c>
      <c r="O11" s="41">
        <f t="shared" si="4"/>
        <v>0</v>
      </c>
      <c r="P11" s="108">
        <f>IFERROR(IF(I11="",0,IF('BPU_base (fixe)'!$E$23="NON","",IF(AND('BPU_base (fixe)'!$E$23="OUI",'BPU_base (fixe)'!$I$23=""),"Compléter le % demandé dans BPU",$E11*'BPU_base (fixe)'!$I$23*'BPU_base (fixe)'!$M$23))),0)</f>
        <v>0</v>
      </c>
      <c r="Q11" s="110">
        <f t="shared" si="5"/>
        <v>0</v>
      </c>
      <c r="R11" s="37">
        <f>IFERROR(IF(I11="",0,IF(AND(#REF!="OUI",OR($F11="",$F11=0)),"Saisir le nombre de logements",IF($F11&lt;&gt;"",VLOOKUP($D11,'BPU_base (fixe)'!$D$27:$E$32,2,0)*$F11,IF(AND(OR(#REF!="NON",#REF!=""),$F11=""),VLOOKUP($D11,'BPU_base (fixe)'!$D$27:$E$32,2,0))))),0)</f>
        <v>0</v>
      </c>
      <c r="S11" s="44">
        <f t="shared" si="6"/>
        <v>0</v>
      </c>
      <c r="T11" s="43">
        <f>IFERROR(IF(I11="",0,VLOOKUP($D11,'BPU_base (fixe)'!$G$27:$H$32,2,0)*$E11),0)</f>
        <v>0</v>
      </c>
      <c r="U11" s="79">
        <f t="shared" si="7"/>
        <v>0</v>
      </c>
      <c r="V11" s="46">
        <f t="shared" si="8"/>
        <v>0</v>
      </c>
      <c r="W11" s="43">
        <f>IFERROR(IF(I11="",0,IF(AND(#REF!="OUI",OR($F11="",$F11=0)),"Saisir le nombre de logements",IF($F11&lt;&gt;"",VLOOKUP($D11,'BPU_base (fixe)'!$E$36:$F$41,2,0)*$F11,IF(AND(OR(#REF!="NON",#REF!=""),$F11=""),VLOOKUP($D11,'BPU_base (fixe)'!$E$36:$F$41,2,0))))),0)</f>
        <v>0</v>
      </c>
      <c r="X11" s="44">
        <f>+IFERROR(IF(I11="",0,'BPU_base (fixe)'!$H$39*$E11),0)</f>
        <v>0</v>
      </c>
      <c r="Y11" s="84">
        <f t="shared" si="9"/>
        <v>0</v>
      </c>
      <c r="Z11" s="48">
        <f t="shared" si="10"/>
        <v>0</v>
      </c>
      <c r="AA11" s="61">
        <f t="shared" si="11"/>
        <v>0</v>
      </c>
      <c r="AB11" s="59">
        <f>IFERROR(AA11*'BPU_base (fixe)'!$J$39,0)</f>
        <v>0</v>
      </c>
      <c r="AC11" s="115">
        <f t="shared" si="12"/>
        <v>0</v>
      </c>
      <c r="AD11" s="121">
        <f>IFERROR(IF('BPU_base (fixe)'!$E$23="OUI",AA11+Q11,0),0)</f>
        <v>0</v>
      </c>
      <c r="AE11" s="122">
        <f t="shared" si="13"/>
        <v>0</v>
      </c>
      <c r="AF11" s="128">
        <f t="shared" si="14"/>
        <v>0</v>
      </c>
      <c r="AG11" s="151">
        <f>IFERROR(IF(YEAR('BPU_base (fixe)'!$E$8)=2027,'BPU_base (fixe)'!$E$8,IF(AND(YEAR('BPU_base (fixe)'!$E$8)&lt;2027,YEAR('BPU_base (fixe)'!$H$8)&gt;=2027),DATE(2027,1,1),"")),"")</f>
        <v>46388</v>
      </c>
      <c r="AH11" s="33">
        <f>IFERROR(IF(AND(YEAR(AG11)=2027,'BPU_base (fixe)'!$H$8&gt;=DATE(2027,12,31)),DATE(2027,12,31),IF(AND(YEAR(AG11)=2027,'BPU_base (fixe)'!$H$8&lt;DATE(2027,12,31)),'BPU_base (fixe)'!$H$8,"")),"")</f>
        <v>46660</v>
      </c>
      <c r="AI11" s="38">
        <f>IFERROR(IF(AG11="",0,IF('BPU_base (fixe)'!$D$14="Prix fixes",VLOOKUP($D11,'BPU_base (fixe)'!$C$17:$E$21,2,0)*$E11,IF('BPU_base (fixe)'!$D$14="Prix indexé PEG Monthly",(VLOOKUP($D11,'BPU_base (fixe)'!$C$17:$E$21,3,0)+'BPU_base (fixe)'!$J$14)*$E11))),0)</f>
        <v>0</v>
      </c>
      <c r="AJ11" s="95">
        <f>IFERROR(IF(AG11="",0,'BPU_base (fixe)'!$G$20*$E11),0)</f>
        <v>0</v>
      </c>
      <c r="AK11" s="95">
        <f>IFERROR(IF(AG11="",0,'BPU_base (fixe)'!$J$20*$E11),0)</f>
        <v>0</v>
      </c>
      <c r="AL11" s="75">
        <f t="shared" si="15"/>
        <v>0</v>
      </c>
      <c r="AM11" s="41">
        <f t="shared" si="16"/>
        <v>0</v>
      </c>
      <c r="AN11" s="108">
        <f>IFERROR(IF(AG11="",0,IF('BPU_base (fixe)'!$E$23="NON","",IF(AND('BPU_base (fixe)'!$E$23="OUI",'BPU_base (fixe)'!$I$23=""),"Compléter le % demandé dans BPU",$E11*'BPU_base (fixe)'!$I$23*'BPU_base (fixe)'!$M$23))),0)</f>
        <v>0</v>
      </c>
      <c r="AO11" s="110">
        <f t="shared" si="17"/>
        <v>0</v>
      </c>
      <c r="AP11" s="37">
        <f>IFERROR(IF(AG11="",0,IF(AND(#REF!="OUI",OR($F11="",$F11=0)),"Saisir le nombre de logements",IF($F11&lt;&gt;"",VLOOKUP($D11,'BPU_base (fixe)'!$D$27:$E$32,2,0)*$F11,IF(AND(OR(#REF!="NON",#REF!=""),$F11=""),VLOOKUP($D11,'BPU_base (fixe)'!$D$27:$E$32,2,0))))),0)</f>
        <v>0</v>
      </c>
      <c r="AQ11" s="44">
        <f t="shared" si="18"/>
        <v>0</v>
      </c>
      <c r="AR11" s="43">
        <f>IFERROR(IF(AG11="",0,VLOOKUP($D11,'BPU_base (fixe)'!$G$27:$H$32,2,0)*$E11),0)</f>
        <v>0</v>
      </c>
      <c r="AS11" s="79">
        <f t="shared" si="19"/>
        <v>0</v>
      </c>
      <c r="AT11" s="46">
        <f t="shared" si="20"/>
        <v>0</v>
      </c>
      <c r="AU11" s="43">
        <f>IFERROR(IF(AG11="",0,IF(AND(#REF!="OUI",OR($F11="",$F11=0)),"Saisir le nombre de logements",IF($F11&lt;&gt;"",VLOOKUP($D11,'BPU_base (fixe)'!$E$36:$F$41,2,0)*$F11,IF(AND(OR(#REF!="NON",#REF!=""),$F11=""),VLOOKUP($D11,'BPU_base (fixe)'!$E$36:$F$41,2,0))))),0)</f>
        <v>0</v>
      </c>
      <c r="AV11" s="44">
        <f>+IFERROR(IF(AG11="",0,'BPU_base (fixe)'!$H$39*$E11),0)</f>
        <v>0</v>
      </c>
      <c r="AW11" s="84">
        <f t="shared" si="0"/>
        <v>0</v>
      </c>
      <c r="AX11" s="48">
        <f t="shared" si="1"/>
        <v>0</v>
      </c>
      <c r="AY11" s="61">
        <f t="shared" si="21"/>
        <v>0</v>
      </c>
      <c r="AZ11" s="62">
        <f t="shared" si="22"/>
        <v>0</v>
      </c>
      <c r="BA11" s="115">
        <f t="shared" si="23"/>
        <v>0</v>
      </c>
      <c r="BB11" s="121">
        <f>IFERROR(IF('BPU_base (fixe)'!$E$23="OUI",AY11+AO11,0),0)</f>
        <v>0</v>
      </c>
      <c r="BC11" s="122">
        <f t="shared" si="24"/>
        <v>0</v>
      </c>
      <c r="BD11" s="128">
        <f t="shared" si="25"/>
        <v>0</v>
      </c>
      <c r="BE11" s="151" t="str">
        <f>IFERROR(IF(YEAR('BPU_base (fixe)'!$E$8)=2028,'BPU_base (fixe)'!$E$8,IF(AND(YEAR('BPU_base (fixe)'!$E$8)&lt;2028,YEAR('BPU_base (fixe)'!$H$8)&gt;=2028),DATE(2028,1,1),"")),"")</f>
        <v/>
      </c>
      <c r="BF11" s="33" t="str">
        <f>IFERROR(IF(AND(YEAR(BE11)=2028,'BPU_base (fixe)'!$H$8&gt;=DATE(2028,12,31)),DATE(2028,12,31),IF(AND(YEAR(BE11)=2028,'BPU_base (fixe)'!$H$8&lt;DATE(2028,12,31)),'BPU_base (fixe)'!$H$8,"")),"")</f>
        <v/>
      </c>
      <c r="BG11" s="38">
        <f>IFERROR(IF(BE11="",0,IF('BPU_base (fixe)'!$D$14="Prix fixes",VLOOKUP($D11,'BPU_base (fixe)'!$C$17:$E$21,2,0)*$E11,IF('BPU_base (fixe)'!$D$14="Prix indexé PEG Monthly",(VLOOKUP($D11,'BPU_base (fixe)'!$C$17:$E$21,3,0)+'BPU_base (fixe)'!$J$14)*$E11))),0)</f>
        <v>0</v>
      </c>
      <c r="BH11" s="95">
        <f>IFERROR(IF(BE11="",0,'BPU_base (fixe)'!$G$20*$E11),0)</f>
        <v>0</v>
      </c>
      <c r="BI11" s="95">
        <f>IFERROR(IF(BE11="",0,'BPU_base (fixe)'!$K$20*$E11),0)</f>
        <v>0</v>
      </c>
      <c r="BJ11" s="75">
        <f t="shared" si="26"/>
        <v>0</v>
      </c>
      <c r="BK11" s="41">
        <f t="shared" si="27"/>
        <v>0</v>
      </c>
      <c r="BL11" s="108">
        <f>IFERROR(IF(BE11="",0,IF('BPU_base (fixe)'!$E$23="NON","",IF(AND('BPU_base (fixe)'!$E$23="OUI",'BPU_base (fixe)'!$I$23=""),"Compléter le % demandé dans BPU",$E11*'BPU_base (fixe)'!$I$23*'BPU_base (fixe)'!$M$23))),0)</f>
        <v>0</v>
      </c>
      <c r="BM11" s="110">
        <f t="shared" si="28"/>
        <v>0</v>
      </c>
      <c r="BN11" s="37">
        <f>IFERROR(IF(BE11="",0,IF(AND(#REF!="OUI",OR($F11="",$F11=0)),"Saisir le nombre de logements",IF($F11&lt;&gt;"",VLOOKUP($D11,'BPU_base (fixe)'!$D$27:$E$32,2,0)*$F11,IF(AND(OR(#REF!="NON",#REF!=""),$F11=""),VLOOKUP($D11,'BPU_base (fixe)'!$D$27:$E$32,2,0))))),0)</f>
        <v>0</v>
      </c>
      <c r="BO11" s="44">
        <f t="shared" si="29"/>
        <v>0</v>
      </c>
      <c r="BP11" s="43">
        <f>IFERROR(IF(BE11="",0,VLOOKUP($D11,'BPU_base (fixe)'!$G$27:$H$32,2,0)*$E11),0)</f>
        <v>0</v>
      </c>
      <c r="BQ11" s="79">
        <f t="shared" si="30"/>
        <v>0</v>
      </c>
      <c r="BR11" s="46">
        <f t="shared" si="31"/>
        <v>0</v>
      </c>
      <c r="BS11" s="43">
        <f>IFERROR(IF(BE11="",0,IF(AND(#REF!="OUI",OR($F11="",$F11=0)),"Saisir le nombre de logements",IF($F11&lt;&gt;"",VLOOKUP($D11,'BPU_base (fixe)'!$E$36:$F$41,2,0)*$F11,IF(AND(OR(#REF!="NON",#REF!=""),$F11=""),VLOOKUP($D11,'BPU_base (fixe)'!$E$36:$F$41,2,0))))),0)</f>
        <v>0</v>
      </c>
      <c r="BT11" s="44">
        <f>+IFERROR(IF(BE11="",0,'BPU_base (fixe)'!$H$39*$E11),0)</f>
        <v>0</v>
      </c>
      <c r="BU11" s="84">
        <f t="shared" si="2"/>
        <v>0</v>
      </c>
      <c r="BV11" s="48">
        <f t="shared" si="32"/>
        <v>0</v>
      </c>
      <c r="BW11" s="61">
        <f t="shared" si="33"/>
        <v>0</v>
      </c>
      <c r="BX11" s="62">
        <f t="shared" si="34"/>
        <v>0</v>
      </c>
      <c r="BY11" s="115">
        <f t="shared" si="35"/>
        <v>0</v>
      </c>
      <c r="BZ11" s="121">
        <f>IFERROR(IF('BPU_base (fixe)'!$E$23="OUI",BW11+BM11,0),0)</f>
        <v>0</v>
      </c>
      <c r="CA11" s="122">
        <f t="shared" si="36"/>
        <v>0</v>
      </c>
      <c r="CB11" s="128">
        <f t="shared" si="37"/>
        <v>0</v>
      </c>
      <c r="CC11" s="151" t="str">
        <f>IFERROR(IF(YEAR('BPU_base (fixe)'!$E$8)=2029,'BPU_base (fixe)'!$E$8,IF(AND(YEAR('BPU_base (fixe)'!$E$8)&lt;2029,YEAR('BPU_base (fixe)'!$H$8)&gt;=2029),DATE(2029,1,1),"")),"")</f>
        <v/>
      </c>
      <c r="CD11" s="33" t="str">
        <f>IFERROR(IF(AND(YEAR(CC11)=2029,'BPU_base (fixe)'!$H$8&gt;=DATE(2029,12,31)),DATE(2029,12,31),IF(AND(YEAR(CC11)=2029,'BPU_base (fixe)'!$H$8&lt;DATE(2029,12,31)),'BPU_base (fixe)'!$H$8,"")),"")</f>
        <v/>
      </c>
      <c r="CE11" s="38">
        <f>IFERROR(IF(CC11="",0,IF('BPU_base (fixe)'!$D$14="Prix fixes",VLOOKUP($D11,'BPU_base (fixe)'!$C$17:$E$21,2,0)*$E11,IF('BPU_base (fixe)'!$D$14="Prix indexé PEG Monthly",(VLOOKUP($D11,'BPU_base (fixe)'!$C$17:$E$21,3,0)+'BPU_base (fixe)'!$J$14)*$E11))),0)</f>
        <v>0</v>
      </c>
      <c r="CF11" s="95">
        <f>IFERROR(IF(CC11="",0,'BPU_base (fixe)'!$G$20*$E11),0)</f>
        <v>0</v>
      </c>
      <c r="CG11" s="95">
        <f>IFERROR(IF(CC11="",0,'BPU_base (fixe)'!$L$20*$E11),0)</f>
        <v>0</v>
      </c>
      <c r="CH11" s="75">
        <f t="shared" si="38"/>
        <v>0</v>
      </c>
      <c r="CI11" s="41">
        <f t="shared" si="39"/>
        <v>0</v>
      </c>
      <c r="CJ11" s="108">
        <f>IFERROR(IF(CC11="",0,IF('BPU_base (fixe)'!$E$23="NON","",IF(AND('BPU_base (fixe)'!$E$23="OUI",'BPU_base (fixe)'!$I$23=""),"Compléter le % demandé dans BPU",$E11*'BPU_base (fixe)'!$I$23*'BPU_base (fixe)'!$M$23))),0)</f>
        <v>0</v>
      </c>
      <c r="CK11" s="110">
        <f t="shared" si="40"/>
        <v>0</v>
      </c>
      <c r="CL11" s="37">
        <f>IFERROR(IF(CC11="",0,IF(AND(#REF!="OUI",OR($F11="",$F11=0)),"Saisir le nombre de logements",IF($F11&lt;&gt;"",VLOOKUP($D11,'BPU_base (fixe)'!$D$27:$E$32,2,0)*$F11,IF(AND(OR(#REF!="NON",#REF!=""),$F11=""),VLOOKUP($D11,'BPU_base (fixe)'!$D$27:$E$32,2,0))))),0)</f>
        <v>0</v>
      </c>
      <c r="CM11" s="44">
        <f t="shared" si="41"/>
        <v>0</v>
      </c>
      <c r="CN11" s="43">
        <f>IFERROR(IF(CC11="",0,VLOOKUP($D11,'BPU_base (fixe)'!$G$27:$H$32,2,0)*$E11),0)</f>
        <v>0</v>
      </c>
      <c r="CO11" s="79">
        <f t="shared" si="42"/>
        <v>0</v>
      </c>
      <c r="CP11" s="46">
        <f t="shared" si="43"/>
        <v>0</v>
      </c>
      <c r="CQ11" s="43">
        <f>IFERROR(IF(CC11="",0,IF(AND(#REF!="OUI",OR($F11="",$F11=0)),"Saisir le nombre de logements",IF($F11&lt;&gt;"",VLOOKUP($D11,'BPU_base (fixe)'!$E$36:$F$41,2,0)*$F11,IF(AND(OR(#REF!="NON",#REF!=""),$F11=""),VLOOKUP($D11,'BPU_base (fixe)'!$E$36:$F$41,2,0))))),0)</f>
        <v>0</v>
      </c>
      <c r="CR11" s="44">
        <f>+IFERROR(IF(CC11="",0,'BPU_base (fixe)'!$H$39*$E11),0)</f>
        <v>0</v>
      </c>
      <c r="CS11" s="84">
        <f t="shared" si="44"/>
        <v>0</v>
      </c>
      <c r="CT11" s="48">
        <f t="shared" si="45"/>
        <v>0</v>
      </c>
      <c r="CU11" s="61">
        <f t="shared" si="46"/>
        <v>0</v>
      </c>
      <c r="CV11" s="62">
        <f t="shared" si="47"/>
        <v>0</v>
      </c>
      <c r="CW11" s="115">
        <f t="shared" si="48"/>
        <v>0</v>
      </c>
      <c r="CX11" s="121">
        <f>IFERROR(IF('BPU_base (fixe)'!$E$23="OUI",CU11+CK11,0),0)</f>
        <v>0</v>
      </c>
      <c r="CY11" s="122">
        <f t="shared" si="49"/>
        <v>0</v>
      </c>
      <c r="CZ11" s="128">
        <f t="shared" si="50"/>
        <v>0</v>
      </c>
      <c r="DA11" s="151" t="str">
        <f>IFERROR(IF(YEAR('BPU_base (fixe)'!$E$8)=2030,'BPU_base (fixe)'!$E$8,IF(AND(YEAR('BPU_base (fixe)'!$E$8)&lt;2030,YEAR('BPU_base (fixe)'!$H$8)&gt;=2030),DATE(2030,1,1),"")),"")</f>
        <v/>
      </c>
      <c r="DB11" s="33" t="str">
        <f>IFERROR(IF(AND(YEAR(DA11)=2030,'BPU_base (fixe)'!$H$8&gt;=DATE(2030,12,31)),DATE(2030,12,31),IF(AND(YEAR(DA11)=2030,'BPU_base (fixe)'!$H$8&lt;DATE(2030,12,31)),'BPU_base (fixe)'!$H$8,"")),"")</f>
        <v/>
      </c>
      <c r="DC11" s="38">
        <f>IFERROR(IF(DA11="",0,IF('BPU_base (fixe)'!$D$14="Prix fixes",VLOOKUP($D11,'BPU_base (fixe)'!$C$17:$E$21,2,0)*$E11,IF('BPU_base (fixe)'!$D$14="Prix indexé PEG Monthly",(VLOOKUP($D11,'BPU_base (fixe)'!$C$17:$E$21,3,0)+'BPU_base (fixe)'!$J$14)*$E11))),0)</f>
        <v>0</v>
      </c>
      <c r="DD11" s="95">
        <f>IFERROR(IF(DA11="",0,'BPU_base (fixe)'!$G$20*$E11),0)</f>
        <v>0</v>
      </c>
      <c r="DE11" s="95">
        <f>IFERROR(IF(DA11="",0,'BPU_base (fixe)'!$M$20*$E11),0)</f>
        <v>0</v>
      </c>
      <c r="DF11" s="75">
        <f t="shared" si="51"/>
        <v>0</v>
      </c>
      <c r="DG11" s="41">
        <f t="shared" si="52"/>
        <v>0</v>
      </c>
      <c r="DH11" s="108">
        <f>IFERROR(IF(DA11="",0,IF('BPU_base (fixe)'!$E$23="NON","",IF(AND('BPU_base (fixe)'!$E$23="OUI",'BPU_base (fixe)'!$I$23=""),"Compléter le % demandé dans BPU",$E11*'BPU_base (fixe)'!$I$23*'BPU_base (fixe)'!$M$23))),0)</f>
        <v>0</v>
      </c>
      <c r="DI11" s="110">
        <f t="shared" si="53"/>
        <v>0</v>
      </c>
      <c r="DJ11" s="37">
        <f>IFERROR(IF(DA11="",0,IF(AND(#REF!="OUI",OR($F11="",$F11=0)),"Saisir le nombre de logements",IF($F11&lt;&gt;"",VLOOKUP($D11,'BPU_base (fixe)'!$D$27:$E$32,2,0)*$F11,IF(AND(OR(#REF!="NON",#REF!=""),$F11=""),VLOOKUP($D11,'BPU_base (fixe)'!$D$27:$E$32,2,0))))),0)</f>
        <v>0</v>
      </c>
      <c r="DK11" s="44">
        <f t="shared" si="54"/>
        <v>0</v>
      </c>
      <c r="DL11" s="43">
        <f>IFERROR(IF(DA11="",0,VLOOKUP($D11,'BPU_base (fixe)'!$G$27:$H$32,2,0)*$E11),0)</f>
        <v>0</v>
      </c>
      <c r="DM11" s="79">
        <f t="shared" si="55"/>
        <v>0</v>
      </c>
      <c r="DN11" s="46">
        <f t="shared" si="56"/>
        <v>0</v>
      </c>
      <c r="DO11" s="43">
        <f>IFERROR(IF(DA11="",0,IF(AND(#REF!="OUI",OR($F11="",$F11=0)),"Saisir le nombre de logements",IF($F11&lt;&gt;"",VLOOKUP($D11,'BPU_base (fixe)'!$E$36:$F$41,2,0)*$F11,IF(AND(OR(#REF!="NON",#REF!=""),$F11=""),VLOOKUP($D11,'BPU_base (fixe)'!$E$36:$F$41,2,0))))),0)</f>
        <v>0</v>
      </c>
      <c r="DP11" s="44">
        <f>+IFERROR(IF(DA11="",0,'BPU_base (fixe)'!$H$39*$E11),0)</f>
        <v>0</v>
      </c>
      <c r="DQ11" s="84">
        <f t="shared" si="57"/>
        <v>0</v>
      </c>
      <c r="DR11" s="48">
        <f t="shared" si="58"/>
        <v>0</v>
      </c>
      <c r="DS11" s="61">
        <f t="shared" si="59"/>
        <v>0</v>
      </c>
      <c r="DT11" s="62">
        <f t="shared" si="60"/>
        <v>0</v>
      </c>
      <c r="DU11" s="63">
        <f t="shared" si="61"/>
        <v>0</v>
      </c>
      <c r="DV11" s="121">
        <f>IFERROR(IF('BPU_base (fixe)'!$E$23="OUI",DS11+DI11,0),0)</f>
        <v>0</v>
      </c>
      <c r="DW11" s="122">
        <f t="shared" si="62"/>
        <v>0</v>
      </c>
      <c r="DX11" s="128">
        <f t="shared" si="63"/>
        <v>0</v>
      </c>
    </row>
    <row r="12" spans="2:128" hidden="1">
      <c r="B12" s="30"/>
      <c r="C12" s="19"/>
      <c r="D12" s="19"/>
      <c r="E12" s="92"/>
      <c r="F12" s="98"/>
      <c r="G12" s="159"/>
      <c r="H12" s="165"/>
      <c r="I12" s="151">
        <f>IFERROR(IF(YEAR('BPU_base (fixe)'!$E$8)=2026,'BPU_base (fixe)'!$E$8,""),"")</f>
        <v>46296</v>
      </c>
      <c r="J12" s="33">
        <f>IFERROR(IF(AND(YEAR(I12)=2026,'BPU_base (fixe)'!$H$8&gt;=DATE(2026,12,31)),DATE(2026,12,31),IF(AND(YEAR(I12)=2026,'BPU_base (fixe)'!$H$8&lt;DATE(2026,12,31)),'BPU_base (fixe)'!$H$8,"")),"")</f>
        <v>46387</v>
      </c>
      <c r="K12" s="38">
        <f>IFERROR(IF(I12="",0,IF('BPU_base (fixe)'!$D$14="Prix fixes",VLOOKUP($D12,'BPU_base (fixe)'!$C$17:$E$21,2,0)*$E12,IF('BPU_base (fixe)'!$D$14="Prix indexé PEG Monthly",(VLOOKUP($D12,'BPU_base (fixe)'!$C$17:$E$21,3,0)+'BPU_base (fixe)'!$J$14)*$E12))),0)</f>
        <v>0</v>
      </c>
      <c r="L12" s="95">
        <f>IFERROR(IF(I12="",0,'BPU_base (fixe)'!$G$20*$E12),0)</f>
        <v>0</v>
      </c>
      <c r="M12" s="95">
        <f>IFERROR(IF(I12="",0,'BPU_base (fixe)'!$I$20*$E12),0)</f>
        <v>0</v>
      </c>
      <c r="N12" s="75">
        <f t="shared" si="3"/>
        <v>0</v>
      </c>
      <c r="O12" s="41">
        <f t="shared" si="4"/>
        <v>0</v>
      </c>
      <c r="P12" s="108">
        <f>IFERROR(IF(I12="",0,IF('BPU_base (fixe)'!$E$23="NON","",IF(AND('BPU_base (fixe)'!$E$23="OUI",'BPU_base (fixe)'!$I$23=""),"Compléter le % demandé dans BPU",$E12*'BPU_base (fixe)'!$I$23*'BPU_base (fixe)'!$M$23))),0)</f>
        <v>0</v>
      </c>
      <c r="Q12" s="110">
        <f t="shared" si="5"/>
        <v>0</v>
      </c>
      <c r="R12" s="38">
        <f>IFERROR(IF(I12="",0,IF(AND(#REF!="OUI",OR($F12="",$F12=0)),"Saisir le nombre de logements",IF($F12&lt;&gt;"",VLOOKUP($D12,'BPU_base (fixe)'!$D$27:$E$32,2,0)*$F12,IF(AND(OR(#REF!="NON",#REF!=""),$F12=""),VLOOKUP($D12,'BPU_base (fixe)'!$D$27:$E$32,2,0))))),0)</f>
        <v>0</v>
      </c>
      <c r="S12" s="44">
        <f t="shared" si="6"/>
        <v>0</v>
      </c>
      <c r="T12" s="43">
        <f>IFERROR(IF(I12="",0,VLOOKUP($D12,'BPU_base (fixe)'!$G$27:$H$32,2,0)*$E12),0)</f>
        <v>0</v>
      </c>
      <c r="U12" s="79">
        <f t="shared" si="7"/>
        <v>0</v>
      </c>
      <c r="V12" s="46">
        <f t="shared" si="8"/>
        <v>0</v>
      </c>
      <c r="W12" s="44">
        <f>IFERROR(IF(I12="",0,IF(AND(#REF!="OUI",OR($F12="",$F12=0)),"Saisir le nombre de logements",IF($F12&lt;&gt;"",VLOOKUP($D12,'BPU_base (fixe)'!$E$36:$F$41,2,0)*$F12,IF(AND(OR(#REF!="NON",#REF!=""),$F12=""),VLOOKUP($D12,'BPU_base (fixe)'!$E$36:$F$41,2,0))))),0)</f>
        <v>0</v>
      </c>
      <c r="X12" s="44">
        <f>+IFERROR(IF(I12="",0,'BPU_base (fixe)'!$H$39*$E12),0)</f>
        <v>0</v>
      </c>
      <c r="Y12" s="84">
        <f t="shared" si="9"/>
        <v>0</v>
      </c>
      <c r="Z12" s="48">
        <f t="shared" si="10"/>
        <v>0</v>
      </c>
      <c r="AA12" s="61">
        <f t="shared" si="11"/>
        <v>0</v>
      </c>
      <c r="AB12" s="59">
        <f>IFERROR(AA12*'BPU_base (fixe)'!$J$39,0)</f>
        <v>0</v>
      </c>
      <c r="AC12" s="115">
        <f t="shared" si="12"/>
        <v>0</v>
      </c>
      <c r="AD12" s="121">
        <f>IFERROR(IF('BPU_base (fixe)'!$E$23="OUI",AA12+Q12,0),0)</f>
        <v>0</v>
      </c>
      <c r="AE12" s="122">
        <f t="shared" si="13"/>
        <v>0</v>
      </c>
      <c r="AF12" s="128">
        <f t="shared" si="14"/>
        <v>0</v>
      </c>
      <c r="AG12" s="151">
        <f>IFERROR(IF(YEAR('BPU_base (fixe)'!$E$8)=2027,'BPU_base (fixe)'!$E$8,IF(AND(YEAR('BPU_base (fixe)'!$E$8)&lt;2027,YEAR('BPU_base (fixe)'!$H$8)&gt;=2027),DATE(2027,1,1),"")),"")</f>
        <v>46388</v>
      </c>
      <c r="AH12" s="33">
        <f>IFERROR(IF(AND(YEAR(AG12)=2027,'BPU_base (fixe)'!$H$8&gt;=DATE(2027,12,31)),DATE(2027,12,31),IF(AND(YEAR(AG12)=2027,'BPU_base (fixe)'!$H$8&lt;DATE(2027,12,31)),'BPU_base (fixe)'!$H$8,"")),"")</f>
        <v>46660</v>
      </c>
      <c r="AI12" s="38">
        <f>IFERROR(IF(AG12="",0,IF('BPU_base (fixe)'!$D$14="Prix fixes",VLOOKUP($D12,'BPU_base (fixe)'!$C$17:$E$21,2,0)*$E12,IF('BPU_base (fixe)'!$D$14="Prix indexé PEG Monthly",(VLOOKUP($D12,'BPU_base (fixe)'!$C$17:$E$21,3,0)+'BPU_base (fixe)'!$J$14)*$E12))),0)</f>
        <v>0</v>
      </c>
      <c r="AJ12" s="95">
        <f>IFERROR(IF(AG12="",0,'BPU_base (fixe)'!$G$20*$E12),0)</f>
        <v>0</v>
      </c>
      <c r="AK12" s="95">
        <f>IFERROR(IF(AG12="",0,'BPU_base (fixe)'!$J$20*$E12),0)</f>
        <v>0</v>
      </c>
      <c r="AL12" s="75">
        <f t="shared" si="15"/>
        <v>0</v>
      </c>
      <c r="AM12" s="41">
        <f t="shared" si="16"/>
        <v>0</v>
      </c>
      <c r="AN12" s="108">
        <f>IFERROR(IF(AG12="",0,IF('BPU_base (fixe)'!$E$23="NON","",IF(AND('BPU_base (fixe)'!$E$23="OUI",'BPU_base (fixe)'!$I$23=""),"Compléter le % demandé dans BPU",$E12*'BPU_base (fixe)'!$I$23*'BPU_base (fixe)'!$M$23))),0)</f>
        <v>0</v>
      </c>
      <c r="AO12" s="110">
        <f t="shared" si="17"/>
        <v>0</v>
      </c>
      <c r="AP12" s="38">
        <f>IFERROR(IF(AG12="",0,IF(AND(#REF!="OUI",OR($F12="",$F12=0)),"Saisir le nombre de logements",IF($F12&lt;&gt;"",VLOOKUP($D12,'BPU_base (fixe)'!$D$27:$E$32,2,0)*$F12,IF(AND(OR(#REF!="NON",#REF!=""),$F12=""),VLOOKUP($D12,'BPU_base (fixe)'!$D$27:$E$32,2,0))))),0)</f>
        <v>0</v>
      </c>
      <c r="AQ12" s="44">
        <f t="shared" si="18"/>
        <v>0</v>
      </c>
      <c r="AR12" s="43">
        <f>IFERROR(IF(AG12="",0,VLOOKUP($D12,'BPU_base (fixe)'!$G$27:$H$32,2,0)*$E12),0)</f>
        <v>0</v>
      </c>
      <c r="AS12" s="79">
        <f t="shared" si="19"/>
        <v>0</v>
      </c>
      <c r="AT12" s="46">
        <f t="shared" si="20"/>
        <v>0</v>
      </c>
      <c r="AU12" s="44">
        <f>IFERROR(IF(AG12="",0,IF(AND(#REF!="OUI",OR($F12="",$F12=0)),"Saisir le nombre de logements",IF($F12&lt;&gt;"",VLOOKUP($D12,'BPU_base (fixe)'!$E$36:$F$41,2,0)*$F12,IF(AND(OR(#REF!="NON",#REF!=""),$F12=""),VLOOKUP($D12,'BPU_base (fixe)'!$E$36:$F$41,2,0))))),0)</f>
        <v>0</v>
      </c>
      <c r="AV12" s="44">
        <f>+IFERROR(IF(AG12="",0,'BPU_base (fixe)'!$H$39*$E12),0)</f>
        <v>0</v>
      </c>
      <c r="AW12" s="84">
        <f t="shared" si="0"/>
        <v>0</v>
      </c>
      <c r="AX12" s="48">
        <f t="shared" si="1"/>
        <v>0</v>
      </c>
      <c r="AY12" s="61">
        <f t="shared" si="21"/>
        <v>0</v>
      </c>
      <c r="AZ12" s="62">
        <f t="shared" si="22"/>
        <v>0</v>
      </c>
      <c r="BA12" s="115">
        <f t="shared" si="23"/>
        <v>0</v>
      </c>
      <c r="BB12" s="121">
        <f>IFERROR(IF('BPU_base (fixe)'!$E$23="OUI",AY12+AO12,0),0)</f>
        <v>0</v>
      </c>
      <c r="BC12" s="122">
        <f t="shared" si="24"/>
        <v>0</v>
      </c>
      <c r="BD12" s="128">
        <f t="shared" si="25"/>
        <v>0</v>
      </c>
      <c r="BE12" s="151" t="str">
        <f>IFERROR(IF(YEAR('BPU_base (fixe)'!$E$8)=2028,'BPU_base (fixe)'!$E$8,IF(AND(YEAR('BPU_base (fixe)'!$E$8)&lt;2028,YEAR('BPU_base (fixe)'!$H$8)&gt;=2028),DATE(2028,1,1),"")),"")</f>
        <v/>
      </c>
      <c r="BF12" s="33" t="str">
        <f>IFERROR(IF(AND(YEAR(BE12)=2028,'BPU_base (fixe)'!$H$8&gt;=DATE(2028,12,31)),DATE(2028,12,31),IF(AND(YEAR(BE12)=2028,'BPU_base (fixe)'!$H$8&lt;DATE(2028,12,31)),'BPU_base (fixe)'!$H$8,"")),"")</f>
        <v/>
      </c>
      <c r="BG12" s="38">
        <f>IFERROR(IF(BE12="",0,IF('BPU_base (fixe)'!$D$14="Prix fixes",VLOOKUP($D12,'BPU_base (fixe)'!$C$17:$E$21,2,0)*$E12,IF('BPU_base (fixe)'!$D$14="Prix indexé PEG Monthly",(VLOOKUP($D12,'BPU_base (fixe)'!$C$17:$E$21,3,0)+'BPU_base (fixe)'!$J$14)*$E12))),0)</f>
        <v>0</v>
      </c>
      <c r="BH12" s="95">
        <f>IFERROR(IF(BE12="",0,'BPU_base (fixe)'!$G$20*$E12),0)</f>
        <v>0</v>
      </c>
      <c r="BI12" s="95">
        <f>IFERROR(IF(BE12="",0,'BPU_base (fixe)'!$K$20*$E12),0)</f>
        <v>0</v>
      </c>
      <c r="BJ12" s="75">
        <f t="shared" si="26"/>
        <v>0</v>
      </c>
      <c r="BK12" s="41">
        <f t="shared" si="27"/>
        <v>0</v>
      </c>
      <c r="BL12" s="108">
        <f>IFERROR(IF(BE12="",0,IF('BPU_base (fixe)'!$E$23="NON","",IF(AND('BPU_base (fixe)'!$E$23="OUI",'BPU_base (fixe)'!$I$23=""),"Compléter le % demandé dans BPU",$E12*'BPU_base (fixe)'!$I$23*'BPU_base (fixe)'!$M$23))),0)</f>
        <v>0</v>
      </c>
      <c r="BM12" s="110">
        <f t="shared" si="28"/>
        <v>0</v>
      </c>
      <c r="BN12" s="38">
        <f>IFERROR(IF(BE12="",0,IF(AND(#REF!="OUI",OR($F12="",$F12=0)),"Saisir le nombre de logements",IF($F12&lt;&gt;"",VLOOKUP($D12,'BPU_base (fixe)'!$D$27:$E$32,2,0)*$F12,IF(AND(OR(#REF!="NON",#REF!=""),$F12=""),VLOOKUP($D12,'BPU_base (fixe)'!$D$27:$E$32,2,0))))),0)</f>
        <v>0</v>
      </c>
      <c r="BO12" s="44">
        <f t="shared" si="29"/>
        <v>0</v>
      </c>
      <c r="BP12" s="43">
        <f>IFERROR(IF(BE12="",0,VLOOKUP($D12,'BPU_base (fixe)'!$G$27:$H$32,2,0)*$E12),0)</f>
        <v>0</v>
      </c>
      <c r="BQ12" s="79">
        <f t="shared" si="30"/>
        <v>0</v>
      </c>
      <c r="BR12" s="46">
        <f t="shared" si="31"/>
        <v>0</v>
      </c>
      <c r="BS12" s="44">
        <f>IFERROR(IF(BE12="",0,IF(AND(#REF!="OUI",OR($F12="",$F12=0)),"Saisir le nombre de logements",IF($F12&lt;&gt;"",VLOOKUP($D12,'BPU_base (fixe)'!$E$36:$F$41,2,0)*$F12,IF(AND(OR(#REF!="NON",#REF!=""),$F12=""),VLOOKUP($D12,'BPU_base (fixe)'!$E$36:$F$41,2,0))))),0)</f>
        <v>0</v>
      </c>
      <c r="BT12" s="44">
        <f>+IFERROR(IF(BE12="",0,'BPU_base (fixe)'!$H$39*$E12),0)</f>
        <v>0</v>
      </c>
      <c r="BU12" s="84">
        <f t="shared" si="2"/>
        <v>0</v>
      </c>
      <c r="BV12" s="48">
        <f t="shared" si="32"/>
        <v>0</v>
      </c>
      <c r="BW12" s="61">
        <f t="shared" si="33"/>
        <v>0</v>
      </c>
      <c r="BX12" s="62">
        <f t="shared" si="34"/>
        <v>0</v>
      </c>
      <c r="BY12" s="115">
        <f t="shared" si="35"/>
        <v>0</v>
      </c>
      <c r="BZ12" s="121">
        <f>IFERROR(IF('BPU_base (fixe)'!$E$23="OUI",BW12+BM12,0),0)</f>
        <v>0</v>
      </c>
      <c r="CA12" s="122">
        <f t="shared" si="36"/>
        <v>0</v>
      </c>
      <c r="CB12" s="128">
        <f t="shared" si="37"/>
        <v>0</v>
      </c>
      <c r="CC12" s="151" t="str">
        <f>IFERROR(IF(YEAR('BPU_base (fixe)'!$E$8)=2029,'BPU_base (fixe)'!$E$8,IF(AND(YEAR('BPU_base (fixe)'!$E$8)&lt;2029,YEAR('BPU_base (fixe)'!$H$8)&gt;=2029),DATE(2029,1,1),"")),"")</f>
        <v/>
      </c>
      <c r="CD12" s="33" t="str">
        <f>IFERROR(IF(AND(YEAR(CC12)=2029,'BPU_base (fixe)'!$H$8&gt;=DATE(2029,12,31)),DATE(2029,12,31),IF(AND(YEAR(CC12)=2029,'BPU_base (fixe)'!$H$8&lt;DATE(2029,12,31)),'BPU_base (fixe)'!$H$8,"")),"")</f>
        <v/>
      </c>
      <c r="CE12" s="38">
        <f>IFERROR(IF(CC12="",0,IF('BPU_base (fixe)'!$D$14="Prix fixes",VLOOKUP($D12,'BPU_base (fixe)'!$C$17:$E$21,2,0)*$E12,IF('BPU_base (fixe)'!$D$14="Prix indexé PEG Monthly",(VLOOKUP($D12,'BPU_base (fixe)'!$C$17:$E$21,3,0)+'BPU_base (fixe)'!$J$14)*$E12))),0)</f>
        <v>0</v>
      </c>
      <c r="CF12" s="95">
        <f>IFERROR(IF(CC12="",0,'BPU_base (fixe)'!$G$20*$E12),0)</f>
        <v>0</v>
      </c>
      <c r="CG12" s="95">
        <f>IFERROR(IF(CC12="",0,'BPU_base (fixe)'!$L$20*$E12),0)</f>
        <v>0</v>
      </c>
      <c r="CH12" s="75">
        <f t="shared" si="38"/>
        <v>0</v>
      </c>
      <c r="CI12" s="41">
        <f t="shared" si="39"/>
        <v>0</v>
      </c>
      <c r="CJ12" s="108">
        <f>IFERROR(IF(CC12="",0,IF('BPU_base (fixe)'!$E$23="NON","",IF(AND('BPU_base (fixe)'!$E$23="OUI",'BPU_base (fixe)'!$I$23=""),"Compléter le % demandé dans BPU",$E12*'BPU_base (fixe)'!$I$23*'BPU_base (fixe)'!$M$23))),0)</f>
        <v>0</v>
      </c>
      <c r="CK12" s="110">
        <f t="shared" si="40"/>
        <v>0</v>
      </c>
      <c r="CL12" s="38">
        <f>IFERROR(IF(CC12="",0,IF(AND(#REF!="OUI",OR($F12="",$F12=0)),"Saisir le nombre de logements",IF($F12&lt;&gt;"",VLOOKUP($D12,'BPU_base (fixe)'!$D$27:$E$32,2,0)*$F12,IF(AND(OR(#REF!="NON",#REF!=""),$F12=""),VLOOKUP($D12,'BPU_base (fixe)'!$D$27:$E$32,2,0))))),0)</f>
        <v>0</v>
      </c>
      <c r="CM12" s="44">
        <f t="shared" si="41"/>
        <v>0</v>
      </c>
      <c r="CN12" s="43">
        <f>IFERROR(IF(CC12="",0,VLOOKUP($D12,'BPU_base (fixe)'!$G$27:$H$32,2,0)*$E12),0)</f>
        <v>0</v>
      </c>
      <c r="CO12" s="79">
        <f t="shared" si="42"/>
        <v>0</v>
      </c>
      <c r="CP12" s="46">
        <f t="shared" si="43"/>
        <v>0</v>
      </c>
      <c r="CQ12" s="44">
        <f>IFERROR(IF(CC12="",0,IF(AND(#REF!="OUI",OR($F12="",$F12=0)),"Saisir le nombre de logements",IF($F12&lt;&gt;"",VLOOKUP($D12,'BPU_base (fixe)'!$E$36:$F$41,2,0)*$F12,IF(AND(OR(#REF!="NON",#REF!=""),$F12=""),VLOOKUP($D12,'BPU_base (fixe)'!$E$36:$F$41,2,0))))),0)</f>
        <v>0</v>
      </c>
      <c r="CR12" s="44">
        <f>+IFERROR(IF(CC12="",0,'BPU_base (fixe)'!$H$39*$E12),0)</f>
        <v>0</v>
      </c>
      <c r="CS12" s="84">
        <f t="shared" si="44"/>
        <v>0</v>
      </c>
      <c r="CT12" s="48">
        <f t="shared" si="45"/>
        <v>0</v>
      </c>
      <c r="CU12" s="61">
        <f t="shared" si="46"/>
        <v>0</v>
      </c>
      <c r="CV12" s="62">
        <f t="shared" si="47"/>
        <v>0</v>
      </c>
      <c r="CW12" s="115">
        <f t="shared" si="48"/>
        <v>0</v>
      </c>
      <c r="CX12" s="121">
        <f>IFERROR(IF('BPU_base (fixe)'!$E$23="OUI",CU12+CK12,0),0)</f>
        <v>0</v>
      </c>
      <c r="CY12" s="122">
        <f t="shared" si="49"/>
        <v>0</v>
      </c>
      <c r="CZ12" s="128">
        <f t="shared" si="50"/>
        <v>0</v>
      </c>
      <c r="DA12" s="151" t="str">
        <f>IFERROR(IF(YEAR('BPU_base (fixe)'!$E$8)=2030,'BPU_base (fixe)'!$E$8,IF(AND(YEAR('BPU_base (fixe)'!$E$8)&lt;2030,YEAR('BPU_base (fixe)'!$H$8)&gt;=2030),DATE(2030,1,1),"")),"")</f>
        <v/>
      </c>
      <c r="DB12" s="33" t="str">
        <f>IFERROR(IF(AND(YEAR(DA12)=2030,'BPU_base (fixe)'!$H$8&gt;=DATE(2030,12,31)),DATE(2030,12,31),IF(AND(YEAR(DA12)=2030,'BPU_base (fixe)'!$H$8&lt;DATE(2030,12,31)),'BPU_base (fixe)'!$H$8,"")),"")</f>
        <v/>
      </c>
      <c r="DC12" s="38">
        <f>IFERROR(IF(DA12="",0,IF('BPU_base (fixe)'!$D$14="Prix fixes",VLOOKUP($D12,'BPU_base (fixe)'!$C$17:$E$21,2,0)*$E12,IF('BPU_base (fixe)'!$D$14="Prix indexé PEG Monthly",(VLOOKUP($D12,'BPU_base (fixe)'!$C$17:$E$21,3,0)+'BPU_base (fixe)'!$J$14)*$E12))),0)</f>
        <v>0</v>
      </c>
      <c r="DD12" s="95">
        <f>IFERROR(IF(DA12="",0,'BPU_base (fixe)'!$G$20*$E12),0)</f>
        <v>0</v>
      </c>
      <c r="DE12" s="95">
        <f>IFERROR(IF(DA12="",0,'BPU_base (fixe)'!$M$20*$E12),0)</f>
        <v>0</v>
      </c>
      <c r="DF12" s="75">
        <f t="shared" si="51"/>
        <v>0</v>
      </c>
      <c r="DG12" s="41">
        <f t="shared" si="52"/>
        <v>0</v>
      </c>
      <c r="DH12" s="108">
        <f>IFERROR(IF(DA12="",0,IF('BPU_base (fixe)'!$E$23="NON","",IF(AND('BPU_base (fixe)'!$E$23="OUI",'BPU_base (fixe)'!$I$23=""),"Compléter le % demandé dans BPU",$E12*'BPU_base (fixe)'!$I$23*'BPU_base (fixe)'!$M$23))),0)</f>
        <v>0</v>
      </c>
      <c r="DI12" s="110">
        <f t="shared" si="53"/>
        <v>0</v>
      </c>
      <c r="DJ12" s="38">
        <f>IFERROR(IF(DA12="",0,IF(AND(#REF!="OUI",OR($F12="",$F12=0)),"Saisir le nombre de logements",IF($F12&lt;&gt;"",VLOOKUP($D12,'BPU_base (fixe)'!$D$27:$E$32,2,0)*$F12,IF(AND(OR(#REF!="NON",#REF!=""),$F12=""),VLOOKUP($D12,'BPU_base (fixe)'!$D$27:$E$32,2,0))))),0)</f>
        <v>0</v>
      </c>
      <c r="DK12" s="44">
        <f t="shared" si="54"/>
        <v>0</v>
      </c>
      <c r="DL12" s="43">
        <f>IFERROR(IF(DA12="",0,VLOOKUP($D12,'BPU_base (fixe)'!$G$27:$H$32,2,0)*$E12),0)</f>
        <v>0</v>
      </c>
      <c r="DM12" s="79">
        <f t="shared" si="55"/>
        <v>0</v>
      </c>
      <c r="DN12" s="46">
        <f t="shared" si="56"/>
        <v>0</v>
      </c>
      <c r="DO12" s="44">
        <f>IFERROR(IF(DA12="",0,IF(AND(#REF!="OUI",OR($F12="",$F12=0)),"Saisir le nombre de logements",IF($F12&lt;&gt;"",VLOOKUP($D12,'BPU_base (fixe)'!$E$36:$F$41,2,0)*$F12,IF(AND(OR(#REF!="NON",#REF!=""),$F12=""),VLOOKUP($D12,'BPU_base (fixe)'!$E$36:$F$41,2,0))))),0)</f>
        <v>0</v>
      </c>
      <c r="DP12" s="44">
        <f>+IFERROR(IF(DA12="",0,'BPU_base (fixe)'!$H$39*$E12),0)</f>
        <v>0</v>
      </c>
      <c r="DQ12" s="84">
        <f t="shared" si="57"/>
        <v>0</v>
      </c>
      <c r="DR12" s="48">
        <f t="shared" si="58"/>
        <v>0</v>
      </c>
      <c r="DS12" s="61">
        <f t="shared" si="59"/>
        <v>0</v>
      </c>
      <c r="DT12" s="62">
        <f t="shared" si="60"/>
        <v>0</v>
      </c>
      <c r="DU12" s="63">
        <f t="shared" si="61"/>
        <v>0</v>
      </c>
      <c r="DV12" s="121">
        <f>IFERROR(IF('BPU_base (fixe)'!$E$23="OUI",DS12+DI12,0),0)</f>
        <v>0</v>
      </c>
      <c r="DW12" s="122">
        <f t="shared" si="62"/>
        <v>0</v>
      </c>
      <c r="DX12" s="128">
        <f t="shared" si="63"/>
        <v>0</v>
      </c>
    </row>
    <row r="13" spans="2:128" hidden="1">
      <c r="B13" s="30"/>
      <c r="C13" s="19"/>
      <c r="D13" s="19"/>
      <c r="E13" s="92"/>
      <c r="F13" s="98"/>
      <c r="G13" s="159"/>
      <c r="H13" s="165"/>
      <c r="I13" s="151">
        <f>IFERROR(IF(YEAR('BPU_base (fixe)'!$E$8)=2026,'BPU_base (fixe)'!$E$8,""),"")</f>
        <v>46296</v>
      </c>
      <c r="J13" s="33">
        <f>IFERROR(IF(AND(YEAR(I13)=2026,'BPU_base (fixe)'!$H$8&gt;=DATE(2026,12,31)),DATE(2026,12,31),IF(AND(YEAR(I13)=2026,'BPU_base (fixe)'!$H$8&lt;DATE(2026,12,31)),'BPU_base (fixe)'!$H$8,"")),"")</f>
        <v>46387</v>
      </c>
      <c r="K13" s="38">
        <f>IFERROR(IF(I13="",0,IF('BPU_base (fixe)'!$D$14="Prix fixes",VLOOKUP($D13,'BPU_base (fixe)'!$C$17:$E$21,2,0)*$E13,IF('BPU_base (fixe)'!$D$14="Prix indexé PEG Monthly",(VLOOKUP($D13,'BPU_base (fixe)'!$C$17:$E$21,3,0)+'BPU_base (fixe)'!$J$14)*$E13))),0)</f>
        <v>0</v>
      </c>
      <c r="L13" s="95">
        <f>IFERROR(IF(I13="",0,'BPU_base (fixe)'!$G$20*$E13),0)</f>
        <v>0</v>
      </c>
      <c r="M13" s="95">
        <f>IFERROR(IF(I13="",0,'BPU_base (fixe)'!$I$20*$E13),0)</f>
        <v>0</v>
      </c>
      <c r="N13" s="75">
        <f t="shared" si="3"/>
        <v>0</v>
      </c>
      <c r="O13" s="41">
        <f t="shared" si="4"/>
        <v>0</v>
      </c>
      <c r="P13" s="108">
        <f>IFERROR(IF(I13="",0,IF('BPU_base (fixe)'!$E$23="NON","",IF(AND('BPU_base (fixe)'!$E$23="OUI",'BPU_base (fixe)'!$I$23=""),"Compléter le % demandé dans BPU",$E13*'BPU_base (fixe)'!$I$23*'BPU_base (fixe)'!$M$23))),0)</f>
        <v>0</v>
      </c>
      <c r="Q13" s="110">
        <f t="shared" si="5"/>
        <v>0</v>
      </c>
      <c r="R13" s="38">
        <f>IFERROR(IF(I13="",0,IF(AND(#REF!="OUI",OR($F13="",$F13=0)),"Saisir le nombre de logements",IF($F13&lt;&gt;"",VLOOKUP($D13,'BPU_base (fixe)'!$D$27:$E$32,2,0)*$F13,IF(AND(OR(#REF!="NON",#REF!=""),$F13=""),VLOOKUP($D13,'BPU_base (fixe)'!$D$27:$E$32,2,0))))),0)</f>
        <v>0</v>
      </c>
      <c r="S13" s="44">
        <f t="shared" si="6"/>
        <v>0</v>
      </c>
      <c r="T13" s="44">
        <f>IFERROR(IF(I13="",0,VLOOKUP($D13,'BPU_base (fixe)'!$G$27:$H$32,2,0)*$E13),0)</f>
        <v>0</v>
      </c>
      <c r="U13" s="79">
        <f t="shared" si="7"/>
        <v>0</v>
      </c>
      <c r="V13" s="46">
        <f t="shared" si="8"/>
        <v>0</v>
      </c>
      <c r="W13" s="44">
        <f>IFERROR(IF(I13="",0,IF(AND(#REF!="OUI",OR($F13="",$F13=0)),"Saisir le nombre de logements",IF($F13&lt;&gt;"",VLOOKUP($D13,'BPU_base (fixe)'!$E$36:$F$41,2,0)*$F13,IF(AND(OR(#REF!="NON",#REF!=""),$F13=""),VLOOKUP($D13,'BPU_base (fixe)'!$E$36:$F$41,2,0))))),0)</f>
        <v>0</v>
      </c>
      <c r="X13" s="44">
        <f>+IFERROR(IF(I13="",0,'BPU_base (fixe)'!$H$39*$E13),0)</f>
        <v>0</v>
      </c>
      <c r="Y13" s="84">
        <f t="shared" si="9"/>
        <v>0</v>
      </c>
      <c r="Z13" s="48">
        <f t="shared" si="10"/>
        <v>0</v>
      </c>
      <c r="AA13" s="61">
        <f t="shared" si="11"/>
        <v>0</v>
      </c>
      <c r="AB13" s="59">
        <f>IFERROR(AA13*'BPU_base (fixe)'!$J$39,0)</f>
        <v>0</v>
      </c>
      <c r="AC13" s="115">
        <f t="shared" si="12"/>
        <v>0</v>
      </c>
      <c r="AD13" s="121">
        <f>IFERROR(IF('BPU_base (fixe)'!$E$23="OUI",AA13+Q13,0),0)</f>
        <v>0</v>
      </c>
      <c r="AE13" s="122">
        <f t="shared" si="13"/>
        <v>0</v>
      </c>
      <c r="AF13" s="128">
        <f t="shared" si="14"/>
        <v>0</v>
      </c>
      <c r="AG13" s="151">
        <f>IFERROR(IF(YEAR('BPU_base (fixe)'!$E$8)=2027,'BPU_base (fixe)'!$E$8,IF(AND(YEAR('BPU_base (fixe)'!$E$8)&lt;2027,YEAR('BPU_base (fixe)'!$H$8)&gt;=2027),DATE(2027,1,1),"")),"")</f>
        <v>46388</v>
      </c>
      <c r="AH13" s="33">
        <f>IFERROR(IF(AND(YEAR(AG13)=2027,'BPU_base (fixe)'!$H$8&gt;=DATE(2027,12,31)),DATE(2027,12,31),IF(AND(YEAR(AG13)=2027,'BPU_base (fixe)'!$H$8&lt;DATE(2027,12,31)),'BPU_base (fixe)'!$H$8,"")),"")</f>
        <v>46660</v>
      </c>
      <c r="AI13" s="38">
        <f>IFERROR(IF(AG13="",0,IF('BPU_base (fixe)'!$D$14="Prix fixes",VLOOKUP($D13,'BPU_base (fixe)'!$C$17:$E$21,2,0)*$E13,IF('BPU_base (fixe)'!$D$14="Prix indexé PEG Monthly",(VLOOKUP($D13,'BPU_base (fixe)'!$C$17:$E$21,3,0)+'BPU_base (fixe)'!$J$14)*$E13))),0)</f>
        <v>0</v>
      </c>
      <c r="AJ13" s="95">
        <f>IFERROR(IF(AG13="",0,'BPU_base (fixe)'!$G$20*$E13),0)</f>
        <v>0</v>
      </c>
      <c r="AK13" s="95">
        <f>IFERROR(IF(AG13="",0,'BPU_base (fixe)'!$J$20*$E13),0)</f>
        <v>0</v>
      </c>
      <c r="AL13" s="75">
        <f t="shared" si="15"/>
        <v>0</v>
      </c>
      <c r="AM13" s="41">
        <f t="shared" si="16"/>
        <v>0</v>
      </c>
      <c r="AN13" s="108">
        <f>IFERROR(IF(AG13="",0,IF('BPU_base (fixe)'!$E$23="NON","",IF(AND('BPU_base (fixe)'!$E$23="OUI",'BPU_base (fixe)'!$I$23=""),"Compléter le % demandé dans BPU",$E13*'BPU_base (fixe)'!$I$23*'BPU_base (fixe)'!$M$23))),0)</f>
        <v>0</v>
      </c>
      <c r="AO13" s="110">
        <f t="shared" si="17"/>
        <v>0</v>
      </c>
      <c r="AP13" s="38">
        <f>IFERROR(IF(AG13="",0,IF(AND(#REF!="OUI",OR($F13="",$F13=0)),"Saisir le nombre de logements",IF($F13&lt;&gt;"",VLOOKUP($D13,'BPU_base (fixe)'!$D$27:$E$32,2,0)*$F13,IF(AND(OR(#REF!="NON",#REF!=""),$F13=""),VLOOKUP($D13,'BPU_base (fixe)'!$D$27:$E$32,2,0))))),0)</f>
        <v>0</v>
      </c>
      <c r="AQ13" s="44">
        <f t="shared" si="18"/>
        <v>0</v>
      </c>
      <c r="AR13" s="44">
        <f>IFERROR(IF(AG13="",0,VLOOKUP($D13,'BPU_base (fixe)'!$G$27:$H$32,2,0)*$E13),0)</f>
        <v>0</v>
      </c>
      <c r="AS13" s="79">
        <f t="shared" si="19"/>
        <v>0</v>
      </c>
      <c r="AT13" s="46">
        <f t="shared" si="20"/>
        <v>0</v>
      </c>
      <c r="AU13" s="44">
        <f>IFERROR(IF(AG13="",0,IF(AND(#REF!="OUI",OR($F13="",$F13=0)),"Saisir le nombre de logements",IF($F13&lt;&gt;"",VLOOKUP($D13,'BPU_base (fixe)'!$E$36:$F$41,2,0)*$F13,IF(AND(OR(#REF!="NON",#REF!=""),$F13=""),VLOOKUP($D13,'BPU_base (fixe)'!$E$36:$F$41,2,0))))),0)</f>
        <v>0</v>
      </c>
      <c r="AV13" s="44">
        <f>+IFERROR(IF(AG13="",0,'BPU_base (fixe)'!$H$39*$E13),0)</f>
        <v>0</v>
      </c>
      <c r="AW13" s="84">
        <f t="shared" si="0"/>
        <v>0</v>
      </c>
      <c r="AX13" s="48">
        <f t="shared" si="1"/>
        <v>0</v>
      </c>
      <c r="AY13" s="61">
        <f t="shared" si="21"/>
        <v>0</v>
      </c>
      <c r="AZ13" s="62">
        <f t="shared" si="22"/>
        <v>0</v>
      </c>
      <c r="BA13" s="115">
        <f t="shared" si="23"/>
        <v>0</v>
      </c>
      <c r="BB13" s="121">
        <f>IFERROR(IF('BPU_base (fixe)'!$E$23="OUI",AY13+AO13,0),0)</f>
        <v>0</v>
      </c>
      <c r="BC13" s="122">
        <f t="shared" si="24"/>
        <v>0</v>
      </c>
      <c r="BD13" s="128">
        <f t="shared" si="25"/>
        <v>0</v>
      </c>
      <c r="BE13" s="151" t="str">
        <f>IFERROR(IF(YEAR('BPU_base (fixe)'!$E$8)=2028,'BPU_base (fixe)'!$E$8,IF(AND(YEAR('BPU_base (fixe)'!$E$8)&lt;2028,YEAR('BPU_base (fixe)'!$H$8)&gt;=2028),DATE(2028,1,1),"")),"")</f>
        <v/>
      </c>
      <c r="BF13" s="33" t="str">
        <f>IFERROR(IF(AND(YEAR(BE13)=2028,'BPU_base (fixe)'!$H$8&gt;=DATE(2028,12,31)),DATE(2028,12,31),IF(AND(YEAR(BE13)=2028,'BPU_base (fixe)'!$H$8&lt;DATE(2028,12,31)),'BPU_base (fixe)'!$H$8,"")),"")</f>
        <v/>
      </c>
      <c r="BG13" s="38">
        <f>IFERROR(IF(BE13="",0,IF('BPU_base (fixe)'!$D$14="Prix fixes",VLOOKUP($D13,'BPU_base (fixe)'!$C$17:$E$21,2,0)*$E13,IF('BPU_base (fixe)'!$D$14="Prix indexé PEG Monthly",(VLOOKUP($D13,'BPU_base (fixe)'!$C$17:$E$21,3,0)+'BPU_base (fixe)'!$J$14)*$E13))),0)</f>
        <v>0</v>
      </c>
      <c r="BH13" s="95">
        <f>IFERROR(IF(BE13="",0,'BPU_base (fixe)'!$G$20*$E13),0)</f>
        <v>0</v>
      </c>
      <c r="BI13" s="95">
        <f>IFERROR(IF(BE13="",0,'BPU_base (fixe)'!$K$20*$E13),0)</f>
        <v>0</v>
      </c>
      <c r="BJ13" s="75">
        <f t="shared" si="26"/>
        <v>0</v>
      </c>
      <c r="BK13" s="41">
        <f t="shared" si="27"/>
        <v>0</v>
      </c>
      <c r="BL13" s="108">
        <f>IFERROR(IF(BE13="",0,IF('BPU_base (fixe)'!$E$23="NON","",IF(AND('BPU_base (fixe)'!$E$23="OUI",'BPU_base (fixe)'!$I$23=""),"Compléter le % demandé dans BPU",$E13*'BPU_base (fixe)'!$I$23*'BPU_base (fixe)'!$M$23))),0)</f>
        <v>0</v>
      </c>
      <c r="BM13" s="110">
        <f t="shared" si="28"/>
        <v>0</v>
      </c>
      <c r="BN13" s="38">
        <f>IFERROR(IF(BE13="",0,IF(AND(#REF!="OUI",OR($F13="",$F13=0)),"Saisir le nombre de logements",IF($F13&lt;&gt;"",VLOOKUP($D13,'BPU_base (fixe)'!$D$27:$E$32,2,0)*$F13,IF(AND(OR(#REF!="NON",#REF!=""),$F13=""),VLOOKUP($D13,'BPU_base (fixe)'!$D$27:$E$32,2,0))))),0)</f>
        <v>0</v>
      </c>
      <c r="BO13" s="44">
        <f t="shared" si="29"/>
        <v>0</v>
      </c>
      <c r="BP13" s="44">
        <f>IFERROR(IF(BE13="",0,VLOOKUP($D13,'BPU_base (fixe)'!$G$27:$H$32,2,0)*$E13),0)</f>
        <v>0</v>
      </c>
      <c r="BQ13" s="79">
        <f t="shared" si="30"/>
        <v>0</v>
      </c>
      <c r="BR13" s="46">
        <f t="shared" si="31"/>
        <v>0</v>
      </c>
      <c r="BS13" s="44">
        <f>IFERROR(IF(BE13="",0,IF(AND(#REF!="OUI",OR($F13="",$F13=0)),"Saisir le nombre de logements",IF($F13&lt;&gt;"",VLOOKUP($D13,'BPU_base (fixe)'!$E$36:$F$41,2,0)*$F13,IF(AND(OR(#REF!="NON",#REF!=""),$F13=""),VLOOKUP($D13,'BPU_base (fixe)'!$E$36:$F$41,2,0))))),0)</f>
        <v>0</v>
      </c>
      <c r="BT13" s="44">
        <f>+IFERROR(IF(BE13="",0,'BPU_base (fixe)'!$H$39*$E13),0)</f>
        <v>0</v>
      </c>
      <c r="BU13" s="84">
        <f t="shared" si="2"/>
        <v>0</v>
      </c>
      <c r="BV13" s="48">
        <f t="shared" si="32"/>
        <v>0</v>
      </c>
      <c r="BW13" s="61">
        <f t="shared" si="33"/>
        <v>0</v>
      </c>
      <c r="BX13" s="62">
        <f t="shared" si="34"/>
        <v>0</v>
      </c>
      <c r="BY13" s="115">
        <f t="shared" si="35"/>
        <v>0</v>
      </c>
      <c r="BZ13" s="121">
        <f>IFERROR(IF('BPU_base (fixe)'!$E$23="OUI",BW13+BM13,0),0)</f>
        <v>0</v>
      </c>
      <c r="CA13" s="122">
        <f t="shared" si="36"/>
        <v>0</v>
      </c>
      <c r="CB13" s="128">
        <f t="shared" si="37"/>
        <v>0</v>
      </c>
      <c r="CC13" s="151" t="str">
        <f>IFERROR(IF(YEAR('BPU_base (fixe)'!$E$8)=2029,'BPU_base (fixe)'!$E$8,IF(AND(YEAR('BPU_base (fixe)'!$E$8)&lt;2029,YEAR('BPU_base (fixe)'!$H$8)&gt;=2029),DATE(2029,1,1),"")),"")</f>
        <v/>
      </c>
      <c r="CD13" s="33" t="str">
        <f>IFERROR(IF(AND(YEAR(CC13)=2029,'BPU_base (fixe)'!$H$8&gt;=DATE(2029,12,31)),DATE(2029,12,31),IF(AND(YEAR(CC13)=2029,'BPU_base (fixe)'!$H$8&lt;DATE(2029,12,31)),'BPU_base (fixe)'!$H$8,"")),"")</f>
        <v/>
      </c>
      <c r="CE13" s="38">
        <f>IFERROR(IF(CC13="",0,IF('BPU_base (fixe)'!$D$14="Prix fixes",VLOOKUP($D13,'BPU_base (fixe)'!$C$17:$E$21,2,0)*$E13,IF('BPU_base (fixe)'!$D$14="Prix indexé PEG Monthly",(VLOOKUP($D13,'BPU_base (fixe)'!$C$17:$E$21,3,0)+'BPU_base (fixe)'!$J$14)*$E13))),0)</f>
        <v>0</v>
      </c>
      <c r="CF13" s="95">
        <f>IFERROR(IF(CC13="",0,'BPU_base (fixe)'!$G$20*$E13),0)</f>
        <v>0</v>
      </c>
      <c r="CG13" s="95">
        <f>IFERROR(IF(CC13="",0,'BPU_base (fixe)'!$L$20*$E13),0)</f>
        <v>0</v>
      </c>
      <c r="CH13" s="75">
        <f t="shared" si="38"/>
        <v>0</v>
      </c>
      <c r="CI13" s="41">
        <f t="shared" si="39"/>
        <v>0</v>
      </c>
      <c r="CJ13" s="108">
        <f>IFERROR(IF(CC13="",0,IF('BPU_base (fixe)'!$E$23="NON","",IF(AND('BPU_base (fixe)'!$E$23="OUI",'BPU_base (fixe)'!$I$23=""),"Compléter le % demandé dans BPU",$E13*'BPU_base (fixe)'!$I$23*'BPU_base (fixe)'!$M$23))),0)</f>
        <v>0</v>
      </c>
      <c r="CK13" s="110">
        <f t="shared" si="40"/>
        <v>0</v>
      </c>
      <c r="CL13" s="38">
        <f>IFERROR(IF(CC13="",0,IF(AND(#REF!="OUI",OR($F13="",$F13=0)),"Saisir le nombre de logements",IF($F13&lt;&gt;"",VLOOKUP($D13,'BPU_base (fixe)'!$D$27:$E$32,2,0)*$F13,IF(AND(OR(#REF!="NON",#REF!=""),$F13=""),VLOOKUP($D13,'BPU_base (fixe)'!$D$27:$E$32,2,0))))),0)</f>
        <v>0</v>
      </c>
      <c r="CM13" s="44">
        <f t="shared" si="41"/>
        <v>0</v>
      </c>
      <c r="CN13" s="44">
        <f>IFERROR(IF(CC13="",0,VLOOKUP($D13,'BPU_base (fixe)'!$G$27:$H$32,2,0)*$E13),0)</f>
        <v>0</v>
      </c>
      <c r="CO13" s="79">
        <f t="shared" si="42"/>
        <v>0</v>
      </c>
      <c r="CP13" s="46">
        <f t="shared" si="43"/>
        <v>0</v>
      </c>
      <c r="CQ13" s="44">
        <f>IFERROR(IF(CC13="",0,IF(AND(#REF!="OUI",OR($F13="",$F13=0)),"Saisir le nombre de logements",IF($F13&lt;&gt;"",VLOOKUP($D13,'BPU_base (fixe)'!$E$36:$F$41,2,0)*$F13,IF(AND(OR(#REF!="NON",#REF!=""),$F13=""),VLOOKUP($D13,'BPU_base (fixe)'!$E$36:$F$41,2,0))))),0)</f>
        <v>0</v>
      </c>
      <c r="CR13" s="44">
        <f>+IFERROR(IF(CC13="",0,'BPU_base (fixe)'!$H$39*$E13),0)</f>
        <v>0</v>
      </c>
      <c r="CS13" s="84">
        <f t="shared" si="44"/>
        <v>0</v>
      </c>
      <c r="CT13" s="48">
        <f t="shared" si="45"/>
        <v>0</v>
      </c>
      <c r="CU13" s="61">
        <f t="shared" si="46"/>
        <v>0</v>
      </c>
      <c r="CV13" s="62">
        <f t="shared" si="47"/>
        <v>0</v>
      </c>
      <c r="CW13" s="115">
        <f t="shared" si="48"/>
        <v>0</v>
      </c>
      <c r="CX13" s="121">
        <f>IFERROR(IF('BPU_base (fixe)'!$E$23="OUI",CU13+CK13,0),0)</f>
        <v>0</v>
      </c>
      <c r="CY13" s="122">
        <f t="shared" si="49"/>
        <v>0</v>
      </c>
      <c r="CZ13" s="128">
        <f t="shared" si="50"/>
        <v>0</v>
      </c>
      <c r="DA13" s="151" t="str">
        <f>IFERROR(IF(YEAR('BPU_base (fixe)'!$E$8)=2030,'BPU_base (fixe)'!$E$8,IF(AND(YEAR('BPU_base (fixe)'!$E$8)&lt;2030,YEAR('BPU_base (fixe)'!$H$8)&gt;=2030),DATE(2030,1,1),"")),"")</f>
        <v/>
      </c>
      <c r="DB13" s="33" t="str">
        <f>IFERROR(IF(AND(YEAR(DA13)=2030,'BPU_base (fixe)'!$H$8&gt;=DATE(2030,12,31)),DATE(2030,12,31),IF(AND(YEAR(DA13)=2030,'BPU_base (fixe)'!$H$8&lt;DATE(2030,12,31)),'BPU_base (fixe)'!$H$8,"")),"")</f>
        <v/>
      </c>
      <c r="DC13" s="38">
        <f>IFERROR(IF(DA13="",0,IF('BPU_base (fixe)'!$D$14="Prix fixes",VLOOKUP($D13,'BPU_base (fixe)'!$C$17:$E$21,2,0)*$E13,IF('BPU_base (fixe)'!$D$14="Prix indexé PEG Monthly",(VLOOKUP($D13,'BPU_base (fixe)'!$C$17:$E$21,3,0)+'BPU_base (fixe)'!$J$14)*$E13))),0)</f>
        <v>0</v>
      </c>
      <c r="DD13" s="95">
        <f>IFERROR(IF(DA13="",0,'BPU_base (fixe)'!$G$20*$E13),0)</f>
        <v>0</v>
      </c>
      <c r="DE13" s="95">
        <f>IFERROR(IF(DA13="",0,'BPU_base (fixe)'!$M$20*$E13),0)</f>
        <v>0</v>
      </c>
      <c r="DF13" s="75">
        <f t="shared" si="51"/>
        <v>0</v>
      </c>
      <c r="DG13" s="41">
        <f t="shared" si="52"/>
        <v>0</v>
      </c>
      <c r="DH13" s="108">
        <f>IFERROR(IF(DA13="",0,IF('BPU_base (fixe)'!$E$23="NON","",IF(AND('BPU_base (fixe)'!$E$23="OUI",'BPU_base (fixe)'!$I$23=""),"Compléter le % demandé dans BPU",$E13*'BPU_base (fixe)'!$I$23*'BPU_base (fixe)'!$M$23))),0)</f>
        <v>0</v>
      </c>
      <c r="DI13" s="110">
        <f t="shared" si="53"/>
        <v>0</v>
      </c>
      <c r="DJ13" s="38">
        <f>IFERROR(IF(DA13="",0,IF(AND(#REF!="OUI",OR($F13="",$F13=0)),"Saisir le nombre de logements",IF($F13&lt;&gt;"",VLOOKUP($D13,'BPU_base (fixe)'!$D$27:$E$32,2,0)*$F13,IF(AND(OR(#REF!="NON",#REF!=""),$F13=""),VLOOKUP($D13,'BPU_base (fixe)'!$D$27:$E$32,2,0))))),0)</f>
        <v>0</v>
      </c>
      <c r="DK13" s="44">
        <f t="shared" si="54"/>
        <v>0</v>
      </c>
      <c r="DL13" s="44">
        <f>IFERROR(IF(DA13="",0,VLOOKUP($D13,'BPU_base (fixe)'!$G$27:$H$32,2,0)*$E13),0)</f>
        <v>0</v>
      </c>
      <c r="DM13" s="79">
        <f t="shared" si="55"/>
        <v>0</v>
      </c>
      <c r="DN13" s="46">
        <f t="shared" si="56"/>
        <v>0</v>
      </c>
      <c r="DO13" s="44">
        <f>IFERROR(IF(DA13="",0,IF(AND(#REF!="OUI",OR($F13="",$F13=0)),"Saisir le nombre de logements",IF($F13&lt;&gt;"",VLOOKUP($D13,'BPU_base (fixe)'!$E$36:$F$41,2,0)*$F13,IF(AND(OR(#REF!="NON",#REF!=""),$F13=""),VLOOKUP($D13,'BPU_base (fixe)'!$E$36:$F$41,2,0))))),0)</f>
        <v>0</v>
      </c>
      <c r="DP13" s="44">
        <f>+IFERROR(IF(DA13="",0,'BPU_base (fixe)'!$H$39*$E13),0)</f>
        <v>0</v>
      </c>
      <c r="DQ13" s="84">
        <f t="shared" si="57"/>
        <v>0</v>
      </c>
      <c r="DR13" s="48">
        <f t="shared" si="58"/>
        <v>0</v>
      </c>
      <c r="DS13" s="61">
        <f t="shared" si="59"/>
        <v>0</v>
      </c>
      <c r="DT13" s="62">
        <f t="shared" si="60"/>
        <v>0</v>
      </c>
      <c r="DU13" s="63">
        <f t="shared" si="61"/>
        <v>0</v>
      </c>
      <c r="DV13" s="121">
        <f>IFERROR(IF('BPU_base (fixe)'!$E$23="OUI",DS13+DI13,0),0)</f>
        <v>0</v>
      </c>
      <c r="DW13" s="122">
        <f t="shared" si="62"/>
        <v>0</v>
      </c>
      <c r="DX13" s="128">
        <f t="shared" si="63"/>
        <v>0</v>
      </c>
    </row>
    <row r="14" spans="2:128" hidden="1">
      <c r="B14" s="30"/>
      <c r="C14" s="19"/>
      <c r="D14" s="19"/>
      <c r="E14" s="92"/>
      <c r="F14" s="98"/>
      <c r="G14" s="159"/>
      <c r="H14" s="165"/>
      <c r="I14" s="151">
        <f>IFERROR(IF(YEAR('BPU_base (fixe)'!$E$8)=2026,'BPU_base (fixe)'!$E$8,""),"")</f>
        <v>46296</v>
      </c>
      <c r="J14" s="33">
        <f>IFERROR(IF(AND(YEAR(I14)=2026,'BPU_base (fixe)'!$H$8&gt;=DATE(2026,12,31)),DATE(2026,12,31),IF(AND(YEAR(I14)=2026,'BPU_base (fixe)'!$H$8&lt;DATE(2026,12,31)),'BPU_base (fixe)'!$H$8,"")),"")</f>
        <v>46387</v>
      </c>
      <c r="K14" s="38">
        <f>IFERROR(IF(I14="",0,IF('BPU_base (fixe)'!$D$14="Prix fixes",VLOOKUP($D14,'BPU_base (fixe)'!$C$17:$E$21,2,0)*$E14,IF('BPU_base (fixe)'!$D$14="Prix indexé PEG Monthly",(VLOOKUP($D14,'BPU_base (fixe)'!$C$17:$E$21,3,0)+'BPU_base (fixe)'!$J$14)*$E14))),0)</f>
        <v>0</v>
      </c>
      <c r="L14" s="95">
        <f>IFERROR(IF(I14="",0,'BPU_base (fixe)'!$G$20*$E14),0)</f>
        <v>0</v>
      </c>
      <c r="M14" s="95">
        <f>IFERROR(IF(I14="",0,'BPU_base (fixe)'!$I$20*$E14),0)</f>
        <v>0</v>
      </c>
      <c r="N14" s="75">
        <f t="shared" si="3"/>
        <v>0</v>
      </c>
      <c r="O14" s="41">
        <f t="shared" si="4"/>
        <v>0</v>
      </c>
      <c r="P14" s="108">
        <f>IFERROR(IF(I14="",0,IF('BPU_base (fixe)'!$E$23="NON","",IF(AND('BPU_base (fixe)'!$E$23="OUI",'BPU_base (fixe)'!$I$23=""),"Compléter le % demandé dans BPU",$E14*'BPU_base (fixe)'!$I$23*'BPU_base (fixe)'!$M$23))),0)</f>
        <v>0</v>
      </c>
      <c r="Q14" s="110">
        <f t="shared" si="5"/>
        <v>0</v>
      </c>
      <c r="R14" s="38">
        <f>IFERROR(IF(I14="",0,IF(AND(#REF!="OUI",OR($F14="",$F14=0)),"Saisir le nombre de logements",IF($F14&lt;&gt;"",VLOOKUP($D14,'BPU_base (fixe)'!$D$27:$E$32,2,0)*$F14,IF(AND(OR(#REF!="NON",#REF!=""),$F14=""),VLOOKUP($D14,'BPU_base (fixe)'!$D$27:$E$32,2,0))))),0)</f>
        <v>0</v>
      </c>
      <c r="S14" s="44">
        <f t="shared" si="6"/>
        <v>0</v>
      </c>
      <c r="T14" s="44">
        <f>IFERROR(IF(I14="",0,VLOOKUP($D14,'BPU_base (fixe)'!$G$27:$H$32,2,0)*$E14),0)</f>
        <v>0</v>
      </c>
      <c r="U14" s="79">
        <f t="shared" si="7"/>
        <v>0</v>
      </c>
      <c r="V14" s="46">
        <f t="shared" si="8"/>
        <v>0</v>
      </c>
      <c r="W14" s="44">
        <f>IFERROR(IF(I14="",0,IF(AND(#REF!="OUI",OR($F14="",$F14=0)),"Saisir le nombre de logements",IF($F14&lt;&gt;"",VLOOKUP($D14,'BPU_base (fixe)'!$E$36:$F$41,2,0)*$F14,IF(AND(OR(#REF!="NON",#REF!=""),$F14=""),VLOOKUP($D14,'BPU_base (fixe)'!$E$36:$F$41,2,0))))),0)</f>
        <v>0</v>
      </c>
      <c r="X14" s="44">
        <f>+IFERROR(IF(I14="",0,'BPU_base (fixe)'!$H$39*$E14),0)</f>
        <v>0</v>
      </c>
      <c r="Y14" s="84">
        <f t="shared" si="9"/>
        <v>0</v>
      </c>
      <c r="Z14" s="48">
        <f t="shared" si="10"/>
        <v>0</v>
      </c>
      <c r="AA14" s="61">
        <f t="shared" si="11"/>
        <v>0</v>
      </c>
      <c r="AB14" s="59">
        <f>IFERROR(AA14*'BPU_base (fixe)'!$J$39,0)</f>
        <v>0</v>
      </c>
      <c r="AC14" s="115">
        <f t="shared" si="12"/>
        <v>0</v>
      </c>
      <c r="AD14" s="121">
        <f>IFERROR(IF('BPU_base (fixe)'!$E$23="OUI",AA14+Q14,0),0)</f>
        <v>0</v>
      </c>
      <c r="AE14" s="122">
        <f t="shared" si="13"/>
        <v>0</v>
      </c>
      <c r="AF14" s="128">
        <f t="shared" si="14"/>
        <v>0</v>
      </c>
      <c r="AG14" s="151">
        <f>IFERROR(IF(YEAR('BPU_base (fixe)'!$E$8)=2027,'BPU_base (fixe)'!$E$8,IF(AND(YEAR('BPU_base (fixe)'!$E$8)&lt;2027,YEAR('BPU_base (fixe)'!$H$8)&gt;=2027),DATE(2027,1,1),"")),"")</f>
        <v>46388</v>
      </c>
      <c r="AH14" s="33">
        <f>IFERROR(IF(AND(YEAR(AG14)=2027,'BPU_base (fixe)'!$H$8&gt;=DATE(2027,12,31)),DATE(2027,12,31),IF(AND(YEAR(AG14)=2027,'BPU_base (fixe)'!$H$8&lt;DATE(2027,12,31)),'BPU_base (fixe)'!$H$8,"")),"")</f>
        <v>46660</v>
      </c>
      <c r="AI14" s="38">
        <f>IFERROR(IF(AG14="",0,IF('BPU_base (fixe)'!$D$14="Prix fixes",VLOOKUP($D14,'BPU_base (fixe)'!$C$17:$E$21,2,0)*$E14,IF('BPU_base (fixe)'!$D$14="Prix indexé PEG Monthly",(VLOOKUP($D14,'BPU_base (fixe)'!$C$17:$E$21,3,0)+'BPU_base (fixe)'!$J$14)*$E14))),0)</f>
        <v>0</v>
      </c>
      <c r="AJ14" s="95">
        <f>IFERROR(IF(AG14="",0,'BPU_base (fixe)'!$G$20*$E14),0)</f>
        <v>0</v>
      </c>
      <c r="AK14" s="95">
        <f>IFERROR(IF(AG14="",0,'BPU_base (fixe)'!$J$20*$E14),0)</f>
        <v>0</v>
      </c>
      <c r="AL14" s="75">
        <f t="shared" si="15"/>
        <v>0</v>
      </c>
      <c r="AM14" s="41">
        <f t="shared" si="16"/>
        <v>0</v>
      </c>
      <c r="AN14" s="108">
        <f>IFERROR(IF(AG14="",0,IF('BPU_base (fixe)'!$E$23="NON","",IF(AND('BPU_base (fixe)'!$E$23="OUI",'BPU_base (fixe)'!$I$23=""),"Compléter le % demandé dans BPU",$E14*'BPU_base (fixe)'!$I$23*'BPU_base (fixe)'!$M$23))),0)</f>
        <v>0</v>
      </c>
      <c r="AO14" s="110">
        <f t="shared" si="17"/>
        <v>0</v>
      </c>
      <c r="AP14" s="38">
        <f>IFERROR(IF(AG14="",0,IF(AND(#REF!="OUI",OR($F14="",$F14=0)),"Saisir le nombre de logements",IF($F14&lt;&gt;"",VLOOKUP($D14,'BPU_base (fixe)'!$D$27:$E$32,2,0)*$F14,IF(AND(OR(#REF!="NON",#REF!=""),$F14=""),VLOOKUP($D14,'BPU_base (fixe)'!$D$27:$E$32,2,0))))),0)</f>
        <v>0</v>
      </c>
      <c r="AQ14" s="44">
        <f t="shared" si="18"/>
        <v>0</v>
      </c>
      <c r="AR14" s="44">
        <f>IFERROR(IF(AG14="",0,VLOOKUP($D14,'BPU_base (fixe)'!$G$27:$H$32,2,0)*$E14),0)</f>
        <v>0</v>
      </c>
      <c r="AS14" s="79">
        <f t="shared" si="19"/>
        <v>0</v>
      </c>
      <c r="AT14" s="46">
        <f t="shared" si="20"/>
        <v>0</v>
      </c>
      <c r="AU14" s="44">
        <f>IFERROR(IF(AG14="",0,IF(AND(#REF!="OUI",OR($F14="",$F14=0)),"Saisir le nombre de logements",IF($F14&lt;&gt;"",VLOOKUP($D14,'BPU_base (fixe)'!$E$36:$F$41,2,0)*$F14,IF(AND(OR(#REF!="NON",#REF!=""),$F14=""),VLOOKUP($D14,'BPU_base (fixe)'!$E$36:$F$41,2,0))))),0)</f>
        <v>0</v>
      </c>
      <c r="AV14" s="44">
        <f>+IFERROR(IF(AG14="",0,'BPU_base (fixe)'!$H$39*$E14),0)</f>
        <v>0</v>
      </c>
      <c r="AW14" s="84">
        <f t="shared" si="0"/>
        <v>0</v>
      </c>
      <c r="AX14" s="48">
        <f t="shared" si="1"/>
        <v>0</v>
      </c>
      <c r="AY14" s="61">
        <f t="shared" si="21"/>
        <v>0</v>
      </c>
      <c r="AZ14" s="62">
        <f t="shared" si="22"/>
        <v>0</v>
      </c>
      <c r="BA14" s="115">
        <f t="shared" si="23"/>
        <v>0</v>
      </c>
      <c r="BB14" s="121">
        <f>IFERROR(IF('BPU_base (fixe)'!$E$23="OUI",AY14+AO14,0),0)</f>
        <v>0</v>
      </c>
      <c r="BC14" s="122">
        <f t="shared" si="24"/>
        <v>0</v>
      </c>
      <c r="BD14" s="128">
        <f t="shared" si="25"/>
        <v>0</v>
      </c>
      <c r="BE14" s="151" t="str">
        <f>IFERROR(IF(YEAR('BPU_base (fixe)'!$E$8)=2028,'BPU_base (fixe)'!$E$8,IF(AND(YEAR('BPU_base (fixe)'!$E$8)&lt;2028,YEAR('BPU_base (fixe)'!$H$8)&gt;=2028),DATE(2028,1,1),"")),"")</f>
        <v/>
      </c>
      <c r="BF14" s="33" t="str">
        <f>IFERROR(IF(AND(YEAR(BE14)=2028,'BPU_base (fixe)'!$H$8&gt;=DATE(2028,12,31)),DATE(2028,12,31),IF(AND(YEAR(BE14)=2028,'BPU_base (fixe)'!$H$8&lt;DATE(2028,12,31)),'BPU_base (fixe)'!$H$8,"")),"")</f>
        <v/>
      </c>
      <c r="BG14" s="38">
        <f>IFERROR(IF(BE14="",0,IF('BPU_base (fixe)'!$D$14="Prix fixes",VLOOKUP($D14,'BPU_base (fixe)'!$C$17:$E$21,2,0)*$E14,IF('BPU_base (fixe)'!$D$14="Prix indexé PEG Monthly",(VLOOKUP($D14,'BPU_base (fixe)'!$C$17:$E$21,3,0)+'BPU_base (fixe)'!$J$14)*$E14))),0)</f>
        <v>0</v>
      </c>
      <c r="BH14" s="95">
        <f>IFERROR(IF(BE14="",0,'BPU_base (fixe)'!$G$20*$E14),0)</f>
        <v>0</v>
      </c>
      <c r="BI14" s="95">
        <f>IFERROR(IF(BE14="",0,'BPU_base (fixe)'!$K$20*$E14),0)</f>
        <v>0</v>
      </c>
      <c r="BJ14" s="75">
        <f t="shared" si="26"/>
        <v>0</v>
      </c>
      <c r="BK14" s="41">
        <f t="shared" si="27"/>
        <v>0</v>
      </c>
      <c r="BL14" s="108">
        <f>IFERROR(IF(BE14="",0,IF('BPU_base (fixe)'!$E$23="NON","",IF(AND('BPU_base (fixe)'!$E$23="OUI",'BPU_base (fixe)'!$I$23=""),"Compléter le % demandé dans BPU",$E14*'BPU_base (fixe)'!$I$23*'BPU_base (fixe)'!$M$23))),0)</f>
        <v>0</v>
      </c>
      <c r="BM14" s="110">
        <f t="shared" si="28"/>
        <v>0</v>
      </c>
      <c r="BN14" s="38">
        <f>IFERROR(IF(BE14="",0,IF(AND(#REF!="OUI",OR($F14="",$F14=0)),"Saisir le nombre de logements",IF($F14&lt;&gt;"",VLOOKUP($D14,'BPU_base (fixe)'!$D$27:$E$32,2,0)*$F14,IF(AND(OR(#REF!="NON",#REF!=""),$F14=""),VLOOKUP($D14,'BPU_base (fixe)'!$D$27:$E$32,2,0))))),0)</f>
        <v>0</v>
      </c>
      <c r="BO14" s="44">
        <f t="shared" si="29"/>
        <v>0</v>
      </c>
      <c r="BP14" s="44">
        <f>IFERROR(IF(BE14="",0,VLOOKUP($D14,'BPU_base (fixe)'!$G$27:$H$32,2,0)*$E14),0)</f>
        <v>0</v>
      </c>
      <c r="BQ14" s="79">
        <f t="shared" si="30"/>
        <v>0</v>
      </c>
      <c r="BR14" s="46">
        <f t="shared" si="31"/>
        <v>0</v>
      </c>
      <c r="BS14" s="44">
        <f>IFERROR(IF(BE14="",0,IF(AND(#REF!="OUI",OR($F14="",$F14=0)),"Saisir le nombre de logements",IF($F14&lt;&gt;"",VLOOKUP($D14,'BPU_base (fixe)'!$E$36:$F$41,2,0)*$F14,IF(AND(OR(#REF!="NON",#REF!=""),$F14=""),VLOOKUP($D14,'BPU_base (fixe)'!$E$36:$F$41,2,0))))),0)</f>
        <v>0</v>
      </c>
      <c r="BT14" s="44">
        <f>+IFERROR(IF(BE14="",0,'BPU_base (fixe)'!$H$39*$E14),0)</f>
        <v>0</v>
      </c>
      <c r="BU14" s="84">
        <f t="shared" si="2"/>
        <v>0</v>
      </c>
      <c r="BV14" s="48">
        <f t="shared" si="32"/>
        <v>0</v>
      </c>
      <c r="BW14" s="61">
        <f t="shared" si="33"/>
        <v>0</v>
      </c>
      <c r="BX14" s="62">
        <f t="shared" si="34"/>
        <v>0</v>
      </c>
      <c r="BY14" s="115">
        <f t="shared" si="35"/>
        <v>0</v>
      </c>
      <c r="BZ14" s="121">
        <f>IFERROR(IF('BPU_base (fixe)'!$E$23="OUI",BW14+BM14,0),0)</f>
        <v>0</v>
      </c>
      <c r="CA14" s="122">
        <f t="shared" si="36"/>
        <v>0</v>
      </c>
      <c r="CB14" s="128">
        <f t="shared" si="37"/>
        <v>0</v>
      </c>
      <c r="CC14" s="151" t="str">
        <f>IFERROR(IF(YEAR('BPU_base (fixe)'!$E$8)=2029,'BPU_base (fixe)'!$E$8,IF(AND(YEAR('BPU_base (fixe)'!$E$8)&lt;2029,YEAR('BPU_base (fixe)'!$H$8)&gt;=2029),DATE(2029,1,1),"")),"")</f>
        <v/>
      </c>
      <c r="CD14" s="33" t="str">
        <f>IFERROR(IF(AND(YEAR(CC14)=2029,'BPU_base (fixe)'!$H$8&gt;=DATE(2029,12,31)),DATE(2029,12,31),IF(AND(YEAR(CC14)=2029,'BPU_base (fixe)'!$H$8&lt;DATE(2029,12,31)),'BPU_base (fixe)'!$H$8,"")),"")</f>
        <v/>
      </c>
      <c r="CE14" s="38">
        <f>IFERROR(IF(CC14="",0,IF('BPU_base (fixe)'!$D$14="Prix fixes",VLOOKUP($D14,'BPU_base (fixe)'!$C$17:$E$21,2,0)*$E14,IF('BPU_base (fixe)'!$D$14="Prix indexé PEG Monthly",(VLOOKUP($D14,'BPU_base (fixe)'!$C$17:$E$21,3,0)+'BPU_base (fixe)'!$J$14)*$E14))),0)</f>
        <v>0</v>
      </c>
      <c r="CF14" s="95">
        <f>IFERROR(IF(CC14="",0,'BPU_base (fixe)'!$G$20*$E14),0)</f>
        <v>0</v>
      </c>
      <c r="CG14" s="95">
        <f>IFERROR(IF(CC14="",0,'BPU_base (fixe)'!$L$20*$E14),0)</f>
        <v>0</v>
      </c>
      <c r="CH14" s="75">
        <f t="shared" si="38"/>
        <v>0</v>
      </c>
      <c r="CI14" s="41">
        <f t="shared" si="39"/>
        <v>0</v>
      </c>
      <c r="CJ14" s="108">
        <f>IFERROR(IF(CC14="",0,IF('BPU_base (fixe)'!$E$23="NON","",IF(AND('BPU_base (fixe)'!$E$23="OUI",'BPU_base (fixe)'!$I$23=""),"Compléter le % demandé dans BPU",$E14*'BPU_base (fixe)'!$I$23*'BPU_base (fixe)'!$M$23))),0)</f>
        <v>0</v>
      </c>
      <c r="CK14" s="110">
        <f t="shared" si="40"/>
        <v>0</v>
      </c>
      <c r="CL14" s="38">
        <f>IFERROR(IF(CC14="",0,IF(AND(#REF!="OUI",OR($F14="",$F14=0)),"Saisir le nombre de logements",IF($F14&lt;&gt;"",VLOOKUP($D14,'BPU_base (fixe)'!$D$27:$E$32,2,0)*$F14,IF(AND(OR(#REF!="NON",#REF!=""),$F14=""),VLOOKUP($D14,'BPU_base (fixe)'!$D$27:$E$32,2,0))))),0)</f>
        <v>0</v>
      </c>
      <c r="CM14" s="44">
        <f t="shared" si="41"/>
        <v>0</v>
      </c>
      <c r="CN14" s="44">
        <f>IFERROR(IF(CC14="",0,VLOOKUP($D14,'BPU_base (fixe)'!$G$27:$H$32,2,0)*$E14),0)</f>
        <v>0</v>
      </c>
      <c r="CO14" s="79">
        <f t="shared" si="42"/>
        <v>0</v>
      </c>
      <c r="CP14" s="46">
        <f t="shared" si="43"/>
        <v>0</v>
      </c>
      <c r="CQ14" s="44">
        <f>IFERROR(IF(CC14="",0,IF(AND(#REF!="OUI",OR($F14="",$F14=0)),"Saisir le nombre de logements",IF($F14&lt;&gt;"",VLOOKUP($D14,'BPU_base (fixe)'!$E$36:$F$41,2,0)*$F14,IF(AND(OR(#REF!="NON",#REF!=""),$F14=""),VLOOKUP($D14,'BPU_base (fixe)'!$E$36:$F$41,2,0))))),0)</f>
        <v>0</v>
      </c>
      <c r="CR14" s="44">
        <f>+IFERROR(IF(CC14="",0,'BPU_base (fixe)'!$H$39*$E14),0)</f>
        <v>0</v>
      </c>
      <c r="CS14" s="84">
        <f t="shared" si="44"/>
        <v>0</v>
      </c>
      <c r="CT14" s="48">
        <f t="shared" si="45"/>
        <v>0</v>
      </c>
      <c r="CU14" s="61">
        <f t="shared" si="46"/>
        <v>0</v>
      </c>
      <c r="CV14" s="62">
        <f t="shared" si="47"/>
        <v>0</v>
      </c>
      <c r="CW14" s="115">
        <f t="shared" si="48"/>
        <v>0</v>
      </c>
      <c r="CX14" s="121">
        <f>IFERROR(IF('BPU_base (fixe)'!$E$23="OUI",CU14+CK14,0),0)</f>
        <v>0</v>
      </c>
      <c r="CY14" s="122">
        <f t="shared" si="49"/>
        <v>0</v>
      </c>
      <c r="CZ14" s="128">
        <f t="shared" si="50"/>
        <v>0</v>
      </c>
      <c r="DA14" s="151" t="str">
        <f>IFERROR(IF(YEAR('BPU_base (fixe)'!$E$8)=2030,'BPU_base (fixe)'!$E$8,IF(AND(YEAR('BPU_base (fixe)'!$E$8)&lt;2030,YEAR('BPU_base (fixe)'!$H$8)&gt;=2030),DATE(2030,1,1),"")),"")</f>
        <v/>
      </c>
      <c r="DB14" s="33" t="str">
        <f>IFERROR(IF(AND(YEAR(DA14)=2030,'BPU_base (fixe)'!$H$8&gt;=DATE(2030,12,31)),DATE(2030,12,31),IF(AND(YEAR(DA14)=2030,'BPU_base (fixe)'!$H$8&lt;DATE(2030,12,31)),'BPU_base (fixe)'!$H$8,"")),"")</f>
        <v/>
      </c>
      <c r="DC14" s="38">
        <f>IFERROR(IF(DA14="",0,IF('BPU_base (fixe)'!$D$14="Prix fixes",VLOOKUP($D14,'BPU_base (fixe)'!$C$17:$E$21,2,0)*$E14,IF('BPU_base (fixe)'!$D$14="Prix indexé PEG Monthly",(VLOOKUP($D14,'BPU_base (fixe)'!$C$17:$E$21,3,0)+'BPU_base (fixe)'!$J$14)*$E14))),0)</f>
        <v>0</v>
      </c>
      <c r="DD14" s="95">
        <f>IFERROR(IF(DA14="",0,'BPU_base (fixe)'!$G$20*$E14),0)</f>
        <v>0</v>
      </c>
      <c r="DE14" s="95">
        <f>IFERROR(IF(DA14="",0,'BPU_base (fixe)'!$M$20*$E14),0)</f>
        <v>0</v>
      </c>
      <c r="DF14" s="75">
        <f t="shared" si="51"/>
        <v>0</v>
      </c>
      <c r="DG14" s="41">
        <f t="shared" si="52"/>
        <v>0</v>
      </c>
      <c r="DH14" s="108">
        <f>IFERROR(IF(DA14="",0,IF('BPU_base (fixe)'!$E$23="NON","",IF(AND('BPU_base (fixe)'!$E$23="OUI",'BPU_base (fixe)'!$I$23=""),"Compléter le % demandé dans BPU",$E14*'BPU_base (fixe)'!$I$23*'BPU_base (fixe)'!$M$23))),0)</f>
        <v>0</v>
      </c>
      <c r="DI14" s="110">
        <f t="shared" si="53"/>
        <v>0</v>
      </c>
      <c r="DJ14" s="38">
        <f>IFERROR(IF(DA14="",0,IF(AND(#REF!="OUI",OR($F14="",$F14=0)),"Saisir le nombre de logements",IF($F14&lt;&gt;"",VLOOKUP($D14,'BPU_base (fixe)'!$D$27:$E$32,2,0)*$F14,IF(AND(OR(#REF!="NON",#REF!=""),$F14=""),VLOOKUP($D14,'BPU_base (fixe)'!$D$27:$E$32,2,0))))),0)</f>
        <v>0</v>
      </c>
      <c r="DK14" s="44">
        <f t="shared" si="54"/>
        <v>0</v>
      </c>
      <c r="DL14" s="44">
        <f>IFERROR(IF(DA14="",0,VLOOKUP($D14,'BPU_base (fixe)'!$G$27:$H$32,2,0)*$E14),0)</f>
        <v>0</v>
      </c>
      <c r="DM14" s="79">
        <f t="shared" si="55"/>
        <v>0</v>
      </c>
      <c r="DN14" s="46">
        <f t="shared" si="56"/>
        <v>0</v>
      </c>
      <c r="DO14" s="44">
        <f>IFERROR(IF(DA14="",0,IF(AND(#REF!="OUI",OR($F14="",$F14=0)),"Saisir le nombre de logements",IF($F14&lt;&gt;"",VLOOKUP($D14,'BPU_base (fixe)'!$E$36:$F$41,2,0)*$F14,IF(AND(OR(#REF!="NON",#REF!=""),$F14=""),VLOOKUP($D14,'BPU_base (fixe)'!$E$36:$F$41,2,0))))),0)</f>
        <v>0</v>
      </c>
      <c r="DP14" s="44">
        <f>+IFERROR(IF(DA14="",0,'BPU_base (fixe)'!$H$39*$E14),0)</f>
        <v>0</v>
      </c>
      <c r="DQ14" s="84">
        <f t="shared" si="57"/>
        <v>0</v>
      </c>
      <c r="DR14" s="48">
        <f t="shared" si="58"/>
        <v>0</v>
      </c>
      <c r="DS14" s="61">
        <f t="shared" si="59"/>
        <v>0</v>
      </c>
      <c r="DT14" s="62">
        <f t="shared" si="60"/>
        <v>0</v>
      </c>
      <c r="DU14" s="63">
        <f t="shared" si="61"/>
        <v>0</v>
      </c>
      <c r="DV14" s="121">
        <f>IFERROR(IF('BPU_base (fixe)'!$E$23="OUI",DS14+DI14,0),0)</f>
        <v>0</v>
      </c>
      <c r="DW14" s="122">
        <f t="shared" si="62"/>
        <v>0</v>
      </c>
      <c r="DX14" s="128">
        <f t="shared" si="63"/>
        <v>0</v>
      </c>
    </row>
    <row r="15" spans="2:128" hidden="1">
      <c r="B15" s="30"/>
      <c r="C15" s="19"/>
      <c r="D15" s="19"/>
      <c r="E15" s="92"/>
      <c r="F15" s="98"/>
      <c r="G15" s="159"/>
      <c r="H15" s="165"/>
      <c r="I15" s="151">
        <f>IFERROR(IF(YEAR('BPU_base (fixe)'!$E$8)=2026,'BPU_base (fixe)'!$E$8,""),"")</f>
        <v>46296</v>
      </c>
      <c r="J15" s="33">
        <f>IFERROR(IF(AND(YEAR(I15)=2026,'BPU_base (fixe)'!$H$8&gt;=DATE(2026,12,31)),DATE(2026,12,31),IF(AND(YEAR(I15)=2026,'BPU_base (fixe)'!$H$8&lt;DATE(2026,12,31)),'BPU_base (fixe)'!$H$8,"")),"")</f>
        <v>46387</v>
      </c>
      <c r="K15" s="38">
        <f>IFERROR(IF(I15="",0,IF('BPU_base (fixe)'!$D$14="Prix fixes",VLOOKUP($D15,'BPU_base (fixe)'!$C$17:$E$21,2,0)*$E15,IF('BPU_base (fixe)'!$D$14="Prix indexé PEG Monthly",(VLOOKUP($D15,'BPU_base (fixe)'!$C$17:$E$21,3,0)+'BPU_base (fixe)'!$J$14)*$E15))),0)</f>
        <v>0</v>
      </c>
      <c r="L15" s="95">
        <f>IFERROR(IF(I15="",0,'BPU_base (fixe)'!$G$20*$E15),0)</f>
        <v>0</v>
      </c>
      <c r="M15" s="95">
        <f>IFERROR(IF(I15="",0,'BPU_base (fixe)'!$I$20*$E15),0)</f>
        <v>0</v>
      </c>
      <c r="N15" s="75">
        <f t="shared" si="3"/>
        <v>0</v>
      </c>
      <c r="O15" s="41">
        <f t="shared" si="4"/>
        <v>0</v>
      </c>
      <c r="P15" s="108">
        <f>IFERROR(IF(I15="",0,IF('BPU_base (fixe)'!$E$23="NON","",IF(AND('BPU_base (fixe)'!$E$23="OUI",'BPU_base (fixe)'!$I$23=""),"Compléter le % demandé dans BPU",$E15*'BPU_base (fixe)'!$I$23*'BPU_base (fixe)'!$M$23))),0)</f>
        <v>0</v>
      </c>
      <c r="Q15" s="110">
        <f t="shared" si="5"/>
        <v>0</v>
      </c>
      <c r="R15" s="38">
        <f>IFERROR(IF(I15="",0,IF(AND(#REF!="OUI",OR($F15="",$F15=0)),"Saisir le nombre de logements",IF($F15&lt;&gt;"",VLOOKUP($D15,'BPU_base (fixe)'!$D$27:$E$32,2,0)*$F15,IF(AND(OR(#REF!="NON",#REF!=""),$F15=""),VLOOKUP($D15,'BPU_base (fixe)'!$D$27:$E$32,2,0))))),0)</f>
        <v>0</v>
      </c>
      <c r="S15" s="44">
        <f t="shared" si="6"/>
        <v>0</v>
      </c>
      <c r="T15" s="44">
        <f>IFERROR(IF(I15="",0,VLOOKUP($D15,'BPU_base (fixe)'!$G$27:$H$32,2,0)*$E15),0)</f>
        <v>0</v>
      </c>
      <c r="U15" s="79">
        <f t="shared" si="7"/>
        <v>0</v>
      </c>
      <c r="V15" s="46">
        <f t="shared" si="8"/>
        <v>0</v>
      </c>
      <c r="W15" s="44">
        <f>IFERROR(IF(I15="",0,IF(AND(#REF!="OUI",OR($F15="",$F15=0)),"Saisir le nombre de logements",IF($F15&lt;&gt;"",VLOOKUP($D15,'BPU_base (fixe)'!$E$36:$F$41,2,0)*$F15,IF(AND(OR(#REF!="NON",#REF!=""),$F15=""),VLOOKUP($D15,'BPU_base (fixe)'!$E$36:$F$41,2,0))))),0)</f>
        <v>0</v>
      </c>
      <c r="X15" s="44">
        <f>+IFERROR(IF(I15="",0,'BPU_base (fixe)'!$H$39*$E15),0)</f>
        <v>0</v>
      </c>
      <c r="Y15" s="84">
        <f t="shared" si="9"/>
        <v>0</v>
      </c>
      <c r="Z15" s="48">
        <f t="shared" si="10"/>
        <v>0</v>
      </c>
      <c r="AA15" s="61">
        <f t="shared" si="11"/>
        <v>0</v>
      </c>
      <c r="AB15" s="59">
        <f>IFERROR(AA15*'BPU_base (fixe)'!$J$39,0)</f>
        <v>0</v>
      </c>
      <c r="AC15" s="115">
        <f t="shared" si="12"/>
        <v>0</v>
      </c>
      <c r="AD15" s="121">
        <f>IFERROR(IF('BPU_base (fixe)'!$E$23="OUI",AA15+Q15,0),0)</f>
        <v>0</v>
      </c>
      <c r="AE15" s="122">
        <f t="shared" si="13"/>
        <v>0</v>
      </c>
      <c r="AF15" s="128">
        <f t="shared" si="14"/>
        <v>0</v>
      </c>
      <c r="AG15" s="151">
        <f>IFERROR(IF(YEAR('BPU_base (fixe)'!$E$8)=2027,'BPU_base (fixe)'!$E$8,IF(AND(YEAR('BPU_base (fixe)'!$E$8)&lt;2027,YEAR('BPU_base (fixe)'!$H$8)&gt;=2027),DATE(2027,1,1),"")),"")</f>
        <v>46388</v>
      </c>
      <c r="AH15" s="33">
        <f>IFERROR(IF(AND(YEAR(AG15)=2027,'BPU_base (fixe)'!$H$8&gt;=DATE(2027,12,31)),DATE(2027,12,31),IF(AND(YEAR(AG15)=2027,'BPU_base (fixe)'!$H$8&lt;DATE(2027,12,31)),'BPU_base (fixe)'!$H$8,"")),"")</f>
        <v>46660</v>
      </c>
      <c r="AI15" s="38">
        <f>IFERROR(IF(AG15="",0,IF('BPU_base (fixe)'!$D$14="Prix fixes",VLOOKUP($D15,'BPU_base (fixe)'!$C$17:$E$21,2,0)*$E15,IF('BPU_base (fixe)'!$D$14="Prix indexé PEG Monthly",(VLOOKUP($D15,'BPU_base (fixe)'!$C$17:$E$21,3,0)+'BPU_base (fixe)'!$J$14)*$E15))),0)</f>
        <v>0</v>
      </c>
      <c r="AJ15" s="95">
        <f>IFERROR(IF(AG15="",0,'BPU_base (fixe)'!$G$20*$E15),0)</f>
        <v>0</v>
      </c>
      <c r="AK15" s="95">
        <f>IFERROR(IF(AG15="",0,'BPU_base (fixe)'!$J$20*$E15),0)</f>
        <v>0</v>
      </c>
      <c r="AL15" s="75">
        <f t="shared" si="15"/>
        <v>0</v>
      </c>
      <c r="AM15" s="41">
        <f t="shared" si="16"/>
        <v>0</v>
      </c>
      <c r="AN15" s="108">
        <f>IFERROR(IF(AG15="",0,IF('BPU_base (fixe)'!$E$23="NON","",IF(AND('BPU_base (fixe)'!$E$23="OUI",'BPU_base (fixe)'!$I$23=""),"Compléter le % demandé dans BPU",$E15*'BPU_base (fixe)'!$I$23*'BPU_base (fixe)'!$M$23))),0)</f>
        <v>0</v>
      </c>
      <c r="AO15" s="110">
        <f t="shared" si="17"/>
        <v>0</v>
      </c>
      <c r="AP15" s="38">
        <f>IFERROR(IF(AG15="",0,IF(AND(#REF!="OUI",OR($F15="",$F15=0)),"Saisir le nombre de logements",IF($F15&lt;&gt;"",VLOOKUP($D15,'BPU_base (fixe)'!$D$27:$E$32,2,0)*$F15,IF(AND(OR(#REF!="NON",#REF!=""),$F15=""),VLOOKUP($D15,'BPU_base (fixe)'!$D$27:$E$32,2,0))))),0)</f>
        <v>0</v>
      </c>
      <c r="AQ15" s="44">
        <f t="shared" si="18"/>
        <v>0</v>
      </c>
      <c r="AR15" s="44">
        <f>IFERROR(IF(AG15="",0,VLOOKUP($D15,'BPU_base (fixe)'!$G$27:$H$32,2,0)*$E15),0)</f>
        <v>0</v>
      </c>
      <c r="AS15" s="79">
        <f t="shared" si="19"/>
        <v>0</v>
      </c>
      <c r="AT15" s="46">
        <f t="shared" si="20"/>
        <v>0</v>
      </c>
      <c r="AU15" s="44">
        <f>IFERROR(IF(AG15="",0,IF(AND(#REF!="OUI",OR($F15="",$F15=0)),"Saisir le nombre de logements",IF($F15&lt;&gt;"",VLOOKUP($D15,'BPU_base (fixe)'!$E$36:$F$41,2,0)*$F15,IF(AND(OR(#REF!="NON",#REF!=""),$F15=""),VLOOKUP($D15,'BPU_base (fixe)'!$E$36:$F$41,2,0))))),0)</f>
        <v>0</v>
      </c>
      <c r="AV15" s="44">
        <f>+IFERROR(IF(AG15="",0,'BPU_base (fixe)'!$H$39*$E15),0)</f>
        <v>0</v>
      </c>
      <c r="AW15" s="84">
        <f t="shared" si="0"/>
        <v>0</v>
      </c>
      <c r="AX15" s="48">
        <f t="shared" si="1"/>
        <v>0</v>
      </c>
      <c r="AY15" s="61">
        <f t="shared" si="21"/>
        <v>0</v>
      </c>
      <c r="AZ15" s="62">
        <f t="shared" si="22"/>
        <v>0</v>
      </c>
      <c r="BA15" s="115">
        <f t="shared" si="23"/>
        <v>0</v>
      </c>
      <c r="BB15" s="121">
        <f>IFERROR(IF('BPU_base (fixe)'!$E$23="OUI",AY15+AO15,0),0)</f>
        <v>0</v>
      </c>
      <c r="BC15" s="122">
        <f t="shared" si="24"/>
        <v>0</v>
      </c>
      <c r="BD15" s="128">
        <f t="shared" si="25"/>
        <v>0</v>
      </c>
      <c r="BE15" s="151" t="str">
        <f>IFERROR(IF(YEAR('BPU_base (fixe)'!$E$8)=2028,'BPU_base (fixe)'!$E$8,IF(AND(YEAR('BPU_base (fixe)'!$E$8)&lt;2028,YEAR('BPU_base (fixe)'!$H$8)&gt;=2028),DATE(2028,1,1),"")),"")</f>
        <v/>
      </c>
      <c r="BF15" s="33" t="str">
        <f>IFERROR(IF(AND(YEAR(BE15)=2028,'BPU_base (fixe)'!$H$8&gt;=DATE(2028,12,31)),DATE(2028,12,31),IF(AND(YEAR(BE15)=2028,'BPU_base (fixe)'!$H$8&lt;DATE(2028,12,31)),'BPU_base (fixe)'!$H$8,"")),"")</f>
        <v/>
      </c>
      <c r="BG15" s="38">
        <f>IFERROR(IF(BE15="",0,IF('BPU_base (fixe)'!$D$14="Prix fixes",VLOOKUP($D15,'BPU_base (fixe)'!$C$17:$E$21,2,0)*$E15,IF('BPU_base (fixe)'!$D$14="Prix indexé PEG Monthly",(VLOOKUP($D15,'BPU_base (fixe)'!$C$17:$E$21,3,0)+'BPU_base (fixe)'!$J$14)*$E15))),0)</f>
        <v>0</v>
      </c>
      <c r="BH15" s="95">
        <f>IFERROR(IF(BE15="",0,'BPU_base (fixe)'!$G$20*$E15),0)</f>
        <v>0</v>
      </c>
      <c r="BI15" s="95">
        <f>IFERROR(IF(BE15="",0,'BPU_base (fixe)'!$K$20*$E15),0)</f>
        <v>0</v>
      </c>
      <c r="BJ15" s="75">
        <f t="shared" si="26"/>
        <v>0</v>
      </c>
      <c r="BK15" s="41">
        <f t="shared" si="27"/>
        <v>0</v>
      </c>
      <c r="BL15" s="108">
        <f>IFERROR(IF(BE15="",0,IF('BPU_base (fixe)'!$E$23="NON","",IF(AND('BPU_base (fixe)'!$E$23="OUI",'BPU_base (fixe)'!$I$23=""),"Compléter le % demandé dans BPU",$E15*'BPU_base (fixe)'!$I$23*'BPU_base (fixe)'!$M$23))),0)</f>
        <v>0</v>
      </c>
      <c r="BM15" s="110">
        <f t="shared" si="28"/>
        <v>0</v>
      </c>
      <c r="BN15" s="38">
        <f>IFERROR(IF(BE15="",0,IF(AND(#REF!="OUI",OR($F15="",$F15=0)),"Saisir le nombre de logements",IF($F15&lt;&gt;"",VLOOKUP($D15,'BPU_base (fixe)'!$D$27:$E$32,2,0)*$F15,IF(AND(OR(#REF!="NON",#REF!=""),$F15=""),VLOOKUP($D15,'BPU_base (fixe)'!$D$27:$E$32,2,0))))),0)</f>
        <v>0</v>
      </c>
      <c r="BO15" s="44">
        <f t="shared" si="29"/>
        <v>0</v>
      </c>
      <c r="BP15" s="44">
        <f>IFERROR(IF(BE15="",0,VLOOKUP($D15,'BPU_base (fixe)'!$G$27:$H$32,2,0)*$E15),0)</f>
        <v>0</v>
      </c>
      <c r="BQ15" s="79">
        <f t="shared" si="30"/>
        <v>0</v>
      </c>
      <c r="BR15" s="46">
        <f t="shared" si="31"/>
        <v>0</v>
      </c>
      <c r="BS15" s="44">
        <f>IFERROR(IF(BE15="",0,IF(AND(#REF!="OUI",OR($F15="",$F15=0)),"Saisir le nombre de logements",IF($F15&lt;&gt;"",VLOOKUP($D15,'BPU_base (fixe)'!$E$36:$F$41,2,0)*$F15,IF(AND(OR(#REF!="NON",#REF!=""),$F15=""),VLOOKUP($D15,'BPU_base (fixe)'!$E$36:$F$41,2,0))))),0)</f>
        <v>0</v>
      </c>
      <c r="BT15" s="44">
        <f>+IFERROR(IF(BE15="",0,'BPU_base (fixe)'!$H$39*$E15),0)</f>
        <v>0</v>
      </c>
      <c r="BU15" s="84">
        <f t="shared" si="2"/>
        <v>0</v>
      </c>
      <c r="BV15" s="48">
        <f t="shared" si="32"/>
        <v>0</v>
      </c>
      <c r="BW15" s="61">
        <f t="shared" si="33"/>
        <v>0</v>
      </c>
      <c r="BX15" s="62">
        <f t="shared" si="34"/>
        <v>0</v>
      </c>
      <c r="BY15" s="115">
        <f t="shared" si="35"/>
        <v>0</v>
      </c>
      <c r="BZ15" s="121">
        <f>IFERROR(IF('BPU_base (fixe)'!$E$23="OUI",BW15+BM15,0),0)</f>
        <v>0</v>
      </c>
      <c r="CA15" s="122">
        <f t="shared" si="36"/>
        <v>0</v>
      </c>
      <c r="CB15" s="128">
        <f t="shared" si="37"/>
        <v>0</v>
      </c>
      <c r="CC15" s="151" t="str">
        <f>IFERROR(IF(YEAR('BPU_base (fixe)'!$E$8)=2029,'BPU_base (fixe)'!$E$8,IF(AND(YEAR('BPU_base (fixe)'!$E$8)&lt;2029,YEAR('BPU_base (fixe)'!$H$8)&gt;=2029),DATE(2029,1,1),"")),"")</f>
        <v/>
      </c>
      <c r="CD15" s="33" t="str">
        <f>IFERROR(IF(AND(YEAR(CC15)=2029,'BPU_base (fixe)'!$H$8&gt;=DATE(2029,12,31)),DATE(2029,12,31),IF(AND(YEAR(CC15)=2029,'BPU_base (fixe)'!$H$8&lt;DATE(2029,12,31)),'BPU_base (fixe)'!$H$8,"")),"")</f>
        <v/>
      </c>
      <c r="CE15" s="38">
        <f>IFERROR(IF(CC15="",0,IF('BPU_base (fixe)'!$D$14="Prix fixes",VLOOKUP($D15,'BPU_base (fixe)'!$C$17:$E$21,2,0)*$E15,IF('BPU_base (fixe)'!$D$14="Prix indexé PEG Monthly",(VLOOKUP($D15,'BPU_base (fixe)'!$C$17:$E$21,3,0)+'BPU_base (fixe)'!$J$14)*$E15))),0)</f>
        <v>0</v>
      </c>
      <c r="CF15" s="95">
        <f>IFERROR(IF(CC15="",0,'BPU_base (fixe)'!$G$20*$E15),0)</f>
        <v>0</v>
      </c>
      <c r="CG15" s="95">
        <f>IFERROR(IF(CC15="",0,'BPU_base (fixe)'!$L$20*$E15),0)</f>
        <v>0</v>
      </c>
      <c r="CH15" s="75">
        <f t="shared" si="38"/>
        <v>0</v>
      </c>
      <c r="CI15" s="41">
        <f t="shared" si="39"/>
        <v>0</v>
      </c>
      <c r="CJ15" s="108">
        <f>IFERROR(IF(CC15="",0,IF('BPU_base (fixe)'!$E$23="NON","",IF(AND('BPU_base (fixe)'!$E$23="OUI",'BPU_base (fixe)'!$I$23=""),"Compléter le % demandé dans BPU",$E15*'BPU_base (fixe)'!$I$23*'BPU_base (fixe)'!$M$23))),0)</f>
        <v>0</v>
      </c>
      <c r="CK15" s="110">
        <f t="shared" si="40"/>
        <v>0</v>
      </c>
      <c r="CL15" s="38">
        <f>IFERROR(IF(CC15="",0,IF(AND(#REF!="OUI",OR($F15="",$F15=0)),"Saisir le nombre de logements",IF($F15&lt;&gt;"",VLOOKUP($D15,'BPU_base (fixe)'!$D$27:$E$32,2,0)*$F15,IF(AND(OR(#REF!="NON",#REF!=""),$F15=""),VLOOKUP($D15,'BPU_base (fixe)'!$D$27:$E$32,2,0))))),0)</f>
        <v>0</v>
      </c>
      <c r="CM15" s="44">
        <f t="shared" si="41"/>
        <v>0</v>
      </c>
      <c r="CN15" s="44">
        <f>IFERROR(IF(CC15="",0,VLOOKUP($D15,'BPU_base (fixe)'!$G$27:$H$32,2,0)*$E15),0)</f>
        <v>0</v>
      </c>
      <c r="CO15" s="79">
        <f t="shared" si="42"/>
        <v>0</v>
      </c>
      <c r="CP15" s="46">
        <f t="shared" si="43"/>
        <v>0</v>
      </c>
      <c r="CQ15" s="44">
        <f>IFERROR(IF(CC15="",0,IF(AND(#REF!="OUI",OR($F15="",$F15=0)),"Saisir le nombre de logements",IF($F15&lt;&gt;"",VLOOKUP($D15,'BPU_base (fixe)'!$E$36:$F$41,2,0)*$F15,IF(AND(OR(#REF!="NON",#REF!=""),$F15=""),VLOOKUP($D15,'BPU_base (fixe)'!$E$36:$F$41,2,0))))),0)</f>
        <v>0</v>
      </c>
      <c r="CR15" s="44">
        <f>+IFERROR(IF(CC15="",0,'BPU_base (fixe)'!$H$39*$E15),0)</f>
        <v>0</v>
      </c>
      <c r="CS15" s="84">
        <f t="shared" si="44"/>
        <v>0</v>
      </c>
      <c r="CT15" s="48">
        <f t="shared" si="45"/>
        <v>0</v>
      </c>
      <c r="CU15" s="61">
        <f t="shared" si="46"/>
        <v>0</v>
      </c>
      <c r="CV15" s="62">
        <f t="shared" si="47"/>
        <v>0</v>
      </c>
      <c r="CW15" s="115">
        <f t="shared" si="48"/>
        <v>0</v>
      </c>
      <c r="CX15" s="121">
        <f>IFERROR(IF('BPU_base (fixe)'!$E$23="OUI",CU15+CK15,0),0)</f>
        <v>0</v>
      </c>
      <c r="CY15" s="122">
        <f t="shared" si="49"/>
        <v>0</v>
      </c>
      <c r="CZ15" s="128">
        <f t="shared" si="50"/>
        <v>0</v>
      </c>
      <c r="DA15" s="151" t="str">
        <f>IFERROR(IF(YEAR('BPU_base (fixe)'!$E$8)=2030,'BPU_base (fixe)'!$E$8,IF(AND(YEAR('BPU_base (fixe)'!$E$8)&lt;2030,YEAR('BPU_base (fixe)'!$H$8)&gt;=2030),DATE(2030,1,1),"")),"")</f>
        <v/>
      </c>
      <c r="DB15" s="33" t="str">
        <f>IFERROR(IF(AND(YEAR(DA15)=2030,'BPU_base (fixe)'!$H$8&gt;=DATE(2030,12,31)),DATE(2030,12,31),IF(AND(YEAR(DA15)=2030,'BPU_base (fixe)'!$H$8&lt;DATE(2030,12,31)),'BPU_base (fixe)'!$H$8,"")),"")</f>
        <v/>
      </c>
      <c r="DC15" s="38">
        <f>IFERROR(IF(DA15="",0,IF('BPU_base (fixe)'!$D$14="Prix fixes",VLOOKUP($D15,'BPU_base (fixe)'!$C$17:$E$21,2,0)*$E15,IF('BPU_base (fixe)'!$D$14="Prix indexé PEG Monthly",(VLOOKUP($D15,'BPU_base (fixe)'!$C$17:$E$21,3,0)+'BPU_base (fixe)'!$J$14)*$E15))),0)</f>
        <v>0</v>
      </c>
      <c r="DD15" s="95">
        <f>IFERROR(IF(DA15="",0,'BPU_base (fixe)'!$G$20*$E15),0)</f>
        <v>0</v>
      </c>
      <c r="DE15" s="95">
        <f>IFERROR(IF(DA15="",0,'BPU_base (fixe)'!$M$20*$E15),0)</f>
        <v>0</v>
      </c>
      <c r="DF15" s="75">
        <f t="shared" si="51"/>
        <v>0</v>
      </c>
      <c r="DG15" s="41">
        <f t="shared" si="52"/>
        <v>0</v>
      </c>
      <c r="DH15" s="108">
        <f>IFERROR(IF(DA15="",0,IF('BPU_base (fixe)'!$E$23="NON","",IF(AND('BPU_base (fixe)'!$E$23="OUI",'BPU_base (fixe)'!$I$23=""),"Compléter le % demandé dans BPU",$E15*'BPU_base (fixe)'!$I$23*'BPU_base (fixe)'!$M$23))),0)</f>
        <v>0</v>
      </c>
      <c r="DI15" s="110">
        <f t="shared" si="53"/>
        <v>0</v>
      </c>
      <c r="DJ15" s="38">
        <f>IFERROR(IF(DA15="",0,IF(AND(#REF!="OUI",OR($F15="",$F15=0)),"Saisir le nombre de logements",IF($F15&lt;&gt;"",VLOOKUP($D15,'BPU_base (fixe)'!$D$27:$E$32,2,0)*$F15,IF(AND(OR(#REF!="NON",#REF!=""),$F15=""),VLOOKUP($D15,'BPU_base (fixe)'!$D$27:$E$32,2,0))))),0)</f>
        <v>0</v>
      </c>
      <c r="DK15" s="44">
        <f t="shared" si="54"/>
        <v>0</v>
      </c>
      <c r="DL15" s="44">
        <f>IFERROR(IF(DA15="",0,VLOOKUP($D15,'BPU_base (fixe)'!$G$27:$H$32,2,0)*$E15),0)</f>
        <v>0</v>
      </c>
      <c r="DM15" s="79">
        <f t="shared" si="55"/>
        <v>0</v>
      </c>
      <c r="DN15" s="46">
        <f t="shared" si="56"/>
        <v>0</v>
      </c>
      <c r="DO15" s="44">
        <f>IFERROR(IF(DA15="",0,IF(AND(#REF!="OUI",OR($F15="",$F15=0)),"Saisir le nombre de logements",IF($F15&lt;&gt;"",VLOOKUP($D15,'BPU_base (fixe)'!$E$36:$F$41,2,0)*$F15,IF(AND(OR(#REF!="NON",#REF!=""),$F15=""),VLOOKUP($D15,'BPU_base (fixe)'!$E$36:$F$41,2,0))))),0)</f>
        <v>0</v>
      </c>
      <c r="DP15" s="44">
        <f>+IFERROR(IF(DA15="",0,'BPU_base (fixe)'!$H$39*$E15),0)</f>
        <v>0</v>
      </c>
      <c r="DQ15" s="84">
        <f t="shared" si="57"/>
        <v>0</v>
      </c>
      <c r="DR15" s="48">
        <f t="shared" si="58"/>
        <v>0</v>
      </c>
      <c r="DS15" s="61">
        <f t="shared" si="59"/>
        <v>0</v>
      </c>
      <c r="DT15" s="62">
        <f t="shared" si="60"/>
        <v>0</v>
      </c>
      <c r="DU15" s="63">
        <f t="shared" si="61"/>
        <v>0</v>
      </c>
      <c r="DV15" s="121">
        <f>IFERROR(IF('BPU_base (fixe)'!$E$23="OUI",DS15+DI15,0),0)</f>
        <v>0</v>
      </c>
      <c r="DW15" s="122">
        <f t="shared" si="62"/>
        <v>0</v>
      </c>
      <c r="DX15" s="128">
        <f t="shared" si="63"/>
        <v>0</v>
      </c>
    </row>
    <row r="16" spans="2:128" hidden="1">
      <c r="B16" s="30"/>
      <c r="C16" s="19"/>
      <c r="D16" s="19"/>
      <c r="E16" s="92"/>
      <c r="F16" s="98"/>
      <c r="G16" s="159"/>
      <c r="H16" s="165"/>
      <c r="I16" s="151">
        <f>IFERROR(IF(YEAR('BPU_base (fixe)'!$E$8)=2026,'BPU_base (fixe)'!$E$8,""),"")</f>
        <v>46296</v>
      </c>
      <c r="J16" s="33">
        <f>IFERROR(IF(AND(YEAR(I16)=2026,'BPU_base (fixe)'!$H$8&gt;=DATE(2026,12,31)),DATE(2026,12,31),IF(AND(YEAR(I16)=2026,'BPU_base (fixe)'!$H$8&lt;DATE(2026,12,31)),'BPU_base (fixe)'!$H$8,"")),"")</f>
        <v>46387</v>
      </c>
      <c r="K16" s="38">
        <f>IFERROR(IF(I16="",0,IF('BPU_base (fixe)'!$D$14="Prix fixes",VLOOKUP($D16,'BPU_base (fixe)'!$C$17:$E$21,2,0)*$E16,IF('BPU_base (fixe)'!$D$14="Prix indexé PEG Monthly",(VLOOKUP($D16,'BPU_base (fixe)'!$C$17:$E$21,3,0)+'BPU_base (fixe)'!$J$14)*$E16))),0)</f>
        <v>0</v>
      </c>
      <c r="L16" s="95">
        <f>IFERROR(IF(I16="",0,'BPU_base (fixe)'!$G$20*$E16),0)</f>
        <v>0</v>
      </c>
      <c r="M16" s="95">
        <f>IFERROR(IF(I16="",0,'BPU_base (fixe)'!$I$20*$E16),0)</f>
        <v>0</v>
      </c>
      <c r="N16" s="75">
        <f t="shared" si="3"/>
        <v>0</v>
      </c>
      <c r="O16" s="41">
        <f t="shared" si="4"/>
        <v>0</v>
      </c>
      <c r="P16" s="108">
        <f>IFERROR(IF(I16="",0,IF('BPU_base (fixe)'!$E$23="NON","",IF(AND('BPU_base (fixe)'!$E$23="OUI",'BPU_base (fixe)'!$I$23=""),"Compléter le % demandé dans BPU",$E16*'BPU_base (fixe)'!$I$23*'BPU_base (fixe)'!$M$23))),0)</f>
        <v>0</v>
      </c>
      <c r="Q16" s="110">
        <f t="shared" si="5"/>
        <v>0</v>
      </c>
      <c r="R16" s="38">
        <f>IFERROR(IF(I16="",0,IF(AND(#REF!="OUI",OR($F16="",$F16=0)),"Saisir le nombre de logements",IF($F16&lt;&gt;"",VLOOKUP($D16,'BPU_base (fixe)'!$D$27:$E$32,2,0)*$F16,IF(AND(OR(#REF!="NON",#REF!=""),$F16=""),VLOOKUP($D16,'BPU_base (fixe)'!$D$27:$E$32,2,0))))),0)</f>
        <v>0</v>
      </c>
      <c r="S16" s="44">
        <f t="shared" si="6"/>
        <v>0</v>
      </c>
      <c r="T16" s="44">
        <f>IFERROR(IF(I16="",0,VLOOKUP($D16,'BPU_base (fixe)'!$G$27:$H$32,2,0)*$E16),0)</f>
        <v>0</v>
      </c>
      <c r="U16" s="79">
        <f t="shared" si="7"/>
        <v>0</v>
      </c>
      <c r="V16" s="46">
        <f t="shared" si="8"/>
        <v>0</v>
      </c>
      <c r="W16" s="44">
        <f>IFERROR(IF(I16="",0,IF(AND(#REF!="OUI",OR($F16="",$F16=0)),"Saisir le nombre de logements",IF($F16&lt;&gt;"",VLOOKUP($D16,'BPU_base (fixe)'!$E$36:$F$41,2,0)*$F16,IF(AND(OR(#REF!="NON",#REF!=""),$F16=""),VLOOKUP($D16,'BPU_base (fixe)'!$E$36:$F$41,2,0))))),0)</f>
        <v>0</v>
      </c>
      <c r="X16" s="44">
        <f>+IFERROR(IF(I16="",0,'BPU_base (fixe)'!$H$39*$E16),0)</f>
        <v>0</v>
      </c>
      <c r="Y16" s="84">
        <f t="shared" si="9"/>
        <v>0</v>
      </c>
      <c r="Z16" s="48">
        <f t="shared" si="10"/>
        <v>0</v>
      </c>
      <c r="AA16" s="61">
        <f t="shared" si="11"/>
        <v>0</v>
      </c>
      <c r="AB16" s="59">
        <f>IFERROR(AA16*'BPU_base (fixe)'!$J$39,0)</f>
        <v>0</v>
      </c>
      <c r="AC16" s="115">
        <f t="shared" si="12"/>
        <v>0</v>
      </c>
      <c r="AD16" s="121">
        <f>IFERROR(IF('BPU_base (fixe)'!$E$23="OUI",AA16+Q16,0),0)</f>
        <v>0</v>
      </c>
      <c r="AE16" s="122">
        <f t="shared" si="13"/>
        <v>0</v>
      </c>
      <c r="AF16" s="128">
        <f t="shared" si="14"/>
        <v>0</v>
      </c>
      <c r="AG16" s="151">
        <f>IFERROR(IF(YEAR('BPU_base (fixe)'!$E$8)=2027,'BPU_base (fixe)'!$E$8,IF(AND(YEAR('BPU_base (fixe)'!$E$8)&lt;2027,YEAR('BPU_base (fixe)'!$H$8)&gt;=2027),DATE(2027,1,1),"")),"")</f>
        <v>46388</v>
      </c>
      <c r="AH16" s="33">
        <f>IFERROR(IF(AND(YEAR(AG16)=2027,'BPU_base (fixe)'!$H$8&gt;=DATE(2027,12,31)),DATE(2027,12,31),IF(AND(YEAR(AG16)=2027,'BPU_base (fixe)'!$H$8&lt;DATE(2027,12,31)),'BPU_base (fixe)'!$H$8,"")),"")</f>
        <v>46660</v>
      </c>
      <c r="AI16" s="38">
        <f>IFERROR(IF(AG16="",0,IF('BPU_base (fixe)'!$D$14="Prix fixes",VLOOKUP($D16,'BPU_base (fixe)'!$C$17:$E$21,2,0)*$E16,IF('BPU_base (fixe)'!$D$14="Prix indexé PEG Monthly",(VLOOKUP($D16,'BPU_base (fixe)'!$C$17:$E$21,3,0)+'BPU_base (fixe)'!$J$14)*$E16))),0)</f>
        <v>0</v>
      </c>
      <c r="AJ16" s="95">
        <f>IFERROR(IF(AG16="",0,'BPU_base (fixe)'!$G$20*$E16),0)</f>
        <v>0</v>
      </c>
      <c r="AK16" s="95">
        <f>IFERROR(IF(AG16="",0,'BPU_base (fixe)'!$J$20*$E16),0)</f>
        <v>0</v>
      </c>
      <c r="AL16" s="75">
        <f t="shared" si="15"/>
        <v>0</v>
      </c>
      <c r="AM16" s="41">
        <f t="shared" si="16"/>
        <v>0</v>
      </c>
      <c r="AN16" s="108">
        <f>IFERROR(IF(AG16="",0,IF('BPU_base (fixe)'!$E$23="NON","",IF(AND('BPU_base (fixe)'!$E$23="OUI",'BPU_base (fixe)'!$I$23=""),"Compléter le % demandé dans BPU",$E16*'BPU_base (fixe)'!$I$23*'BPU_base (fixe)'!$M$23))),0)</f>
        <v>0</v>
      </c>
      <c r="AO16" s="110">
        <f t="shared" si="17"/>
        <v>0</v>
      </c>
      <c r="AP16" s="38">
        <f>IFERROR(IF(AG16="",0,IF(AND(#REF!="OUI",OR($F16="",$F16=0)),"Saisir le nombre de logements",IF($F16&lt;&gt;"",VLOOKUP($D16,'BPU_base (fixe)'!$D$27:$E$32,2,0)*$F16,IF(AND(OR(#REF!="NON",#REF!=""),$F16=""),VLOOKUP($D16,'BPU_base (fixe)'!$D$27:$E$32,2,0))))),0)</f>
        <v>0</v>
      </c>
      <c r="AQ16" s="44">
        <f t="shared" si="18"/>
        <v>0</v>
      </c>
      <c r="AR16" s="44">
        <f>IFERROR(IF(AG16="",0,VLOOKUP($D16,'BPU_base (fixe)'!$G$27:$H$32,2,0)*$E16),0)</f>
        <v>0</v>
      </c>
      <c r="AS16" s="79">
        <f t="shared" si="19"/>
        <v>0</v>
      </c>
      <c r="AT16" s="46">
        <f t="shared" si="20"/>
        <v>0</v>
      </c>
      <c r="AU16" s="44">
        <f>IFERROR(IF(AG16="",0,IF(AND(#REF!="OUI",OR($F16="",$F16=0)),"Saisir le nombre de logements",IF($F16&lt;&gt;"",VLOOKUP($D16,'BPU_base (fixe)'!$E$36:$F$41,2,0)*$F16,IF(AND(OR(#REF!="NON",#REF!=""),$F16=""),VLOOKUP($D16,'BPU_base (fixe)'!$E$36:$F$41,2,0))))),0)</f>
        <v>0</v>
      </c>
      <c r="AV16" s="44">
        <f>+IFERROR(IF(AG16="",0,'BPU_base (fixe)'!$H$39*$E16),0)</f>
        <v>0</v>
      </c>
      <c r="AW16" s="84">
        <f t="shared" si="0"/>
        <v>0</v>
      </c>
      <c r="AX16" s="48">
        <f t="shared" si="1"/>
        <v>0</v>
      </c>
      <c r="AY16" s="61">
        <f t="shared" si="21"/>
        <v>0</v>
      </c>
      <c r="AZ16" s="62">
        <f t="shared" si="22"/>
        <v>0</v>
      </c>
      <c r="BA16" s="115">
        <f t="shared" si="23"/>
        <v>0</v>
      </c>
      <c r="BB16" s="121">
        <f>IFERROR(IF('BPU_base (fixe)'!$E$23="OUI",AY16+AO16,0),0)</f>
        <v>0</v>
      </c>
      <c r="BC16" s="122">
        <f t="shared" si="24"/>
        <v>0</v>
      </c>
      <c r="BD16" s="128">
        <f t="shared" si="25"/>
        <v>0</v>
      </c>
      <c r="BE16" s="151" t="str">
        <f>IFERROR(IF(YEAR('BPU_base (fixe)'!$E$8)=2028,'BPU_base (fixe)'!$E$8,IF(AND(YEAR('BPU_base (fixe)'!$E$8)&lt;2028,YEAR('BPU_base (fixe)'!$H$8)&gt;=2028),DATE(2028,1,1),"")),"")</f>
        <v/>
      </c>
      <c r="BF16" s="33" t="str">
        <f>IFERROR(IF(AND(YEAR(BE16)=2028,'BPU_base (fixe)'!$H$8&gt;=DATE(2028,12,31)),DATE(2028,12,31),IF(AND(YEAR(BE16)=2028,'BPU_base (fixe)'!$H$8&lt;DATE(2028,12,31)),'BPU_base (fixe)'!$H$8,"")),"")</f>
        <v/>
      </c>
      <c r="BG16" s="38">
        <f>IFERROR(IF(BE16="",0,IF('BPU_base (fixe)'!$D$14="Prix fixes",VLOOKUP($D16,'BPU_base (fixe)'!$C$17:$E$21,2,0)*$E16,IF('BPU_base (fixe)'!$D$14="Prix indexé PEG Monthly",(VLOOKUP($D16,'BPU_base (fixe)'!$C$17:$E$21,3,0)+'BPU_base (fixe)'!$J$14)*$E16))),0)</f>
        <v>0</v>
      </c>
      <c r="BH16" s="95">
        <f>IFERROR(IF(BE16="",0,'BPU_base (fixe)'!$G$20*$E16),0)</f>
        <v>0</v>
      </c>
      <c r="BI16" s="95">
        <f>IFERROR(IF(BE16="",0,'BPU_base (fixe)'!$K$20*$E16),0)</f>
        <v>0</v>
      </c>
      <c r="BJ16" s="75">
        <f t="shared" si="26"/>
        <v>0</v>
      </c>
      <c r="BK16" s="41">
        <f t="shared" si="27"/>
        <v>0</v>
      </c>
      <c r="BL16" s="108">
        <f>IFERROR(IF(BE16="",0,IF('BPU_base (fixe)'!$E$23="NON","",IF(AND('BPU_base (fixe)'!$E$23="OUI",'BPU_base (fixe)'!$I$23=""),"Compléter le % demandé dans BPU",$E16*'BPU_base (fixe)'!$I$23*'BPU_base (fixe)'!$M$23))),0)</f>
        <v>0</v>
      </c>
      <c r="BM16" s="110">
        <f t="shared" si="28"/>
        <v>0</v>
      </c>
      <c r="BN16" s="38">
        <f>IFERROR(IF(BE16="",0,IF(AND(#REF!="OUI",OR($F16="",$F16=0)),"Saisir le nombre de logements",IF($F16&lt;&gt;"",VLOOKUP($D16,'BPU_base (fixe)'!$D$27:$E$32,2,0)*$F16,IF(AND(OR(#REF!="NON",#REF!=""),$F16=""),VLOOKUP($D16,'BPU_base (fixe)'!$D$27:$E$32,2,0))))),0)</f>
        <v>0</v>
      </c>
      <c r="BO16" s="44">
        <f t="shared" si="29"/>
        <v>0</v>
      </c>
      <c r="BP16" s="44">
        <f>IFERROR(IF(BE16="",0,VLOOKUP($D16,'BPU_base (fixe)'!$G$27:$H$32,2,0)*$E16),0)</f>
        <v>0</v>
      </c>
      <c r="BQ16" s="79">
        <f t="shared" si="30"/>
        <v>0</v>
      </c>
      <c r="BR16" s="46">
        <f t="shared" si="31"/>
        <v>0</v>
      </c>
      <c r="BS16" s="44">
        <f>IFERROR(IF(BE16="",0,IF(AND(#REF!="OUI",OR($F16="",$F16=0)),"Saisir le nombre de logements",IF($F16&lt;&gt;"",VLOOKUP($D16,'BPU_base (fixe)'!$E$36:$F$41,2,0)*$F16,IF(AND(OR(#REF!="NON",#REF!=""),$F16=""),VLOOKUP($D16,'BPU_base (fixe)'!$E$36:$F$41,2,0))))),0)</f>
        <v>0</v>
      </c>
      <c r="BT16" s="44">
        <f>+IFERROR(IF(BE16="",0,'BPU_base (fixe)'!$H$39*$E16),0)</f>
        <v>0</v>
      </c>
      <c r="BU16" s="84">
        <f t="shared" si="2"/>
        <v>0</v>
      </c>
      <c r="BV16" s="48">
        <f t="shared" si="32"/>
        <v>0</v>
      </c>
      <c r="BW16" s="61">
        <f t="shared" si="33"/>
        <v>0</v>
      </c>
      <c r="BX16" s="62">
        <f t="shared" si="34"/>
        <v>0</v>
      </c>
      <c r="BY16" s="115">
        <f t="shared" si="35"/>
        <v>0</v>
      </c>
      <c r="BZ16" s="121">
        <f>IFERROR(IF('BPU_base (fixe)'!$E$23="OUI",BW16+BM16,0),0)</f>
        <v>0</v>
      </c>
      <c r="CA16" s="122">
        <f t="shared" si="36"/>
        <v>0</v>
      </c>
      <c r="CB16" s="128">
        <f t="shared" si="37"/>
        <v>0</v>
      </c>
      <c r="CC16" s="151" t="str">
        <f>IFERROR(IF(YEAR('BPU_base (fixe)'!$E$8)=2029,'BPU_base (fixe)'!$E$8,IF(AND(YEAR('BPU_base (fixe)'!$E$8)&lt;2029,YEAR('BPU_base (fixe)'!$H$8)&gt;=2029),DATE(2029,1,1),"")),"")</f>
        <v/>
      </c>
      <c r="CD16" s="33" t="str">
        <f>IFERROR(IF(AND(YEAR(CC16)=2029,'BPU_base (fixe)'!$H$8&gt;=DATE(2029,12,31)),DATE(2029,12,31),IF(AND(YEAR(CC16)=2029,'BPU_base (fixe)'!$H$8&lt;DATE(2029,12,31)),'BPU_base (fixe)'!$H$8,"")),"")</f>
        <v/>
      </c>
      <c r="CE16" s="38">
        <f>IFERROR(IF(CC16="",0,IF('BPU_base (fixe)'!$D$14="Prix fixes",VLOOKUP($D16,'BPU_base (fixe)'!$C$17:$E$21,2,0)*$E16,IF('BPU_base (fixe)'!$D$14="Prix indexé PEG Monthly",(VLOOKUP($D16,'BPU_base (fixe)'!$C$17:$E$21,3,0)+'BPU_base (fixe)'!$J$14)*$E16))),0)</f>
        <v>0</v>
      </c>
      <c r="CF16" s="95">
        <f>IFERROR(IF(CC16="",0,'BPU_base (fixe)'!$G$20*$E16),0)</f>
        <v>0</v>
      </c>
      <c r="CG16" s="95">
        <f>IFERROR(IF(CC16="",0,'BPU_base (fixe)'!$L$20*$E16),0)</f>
        <v>0</v>
      </c>
      <c r="CH16" s="75">
        <f t="shared" si="38"/>
        <v>0</v>
      </c>
      <c r="CI16" s="41">
        <f t="shared" si="39"/>
        <v>0</v>
      </c>
      <c r="CJ16" s="108">
        <f>IFERROR(IF(CC16="",0,IF('BPU_base (fixe)'!$E$23="NON","",IF(AND('BPU_base (fixe)'!$E$23="OUI",'BPU_base (fixe)'!$I$23=""),"Compléter le % demandé dans BPU",$E16*'BPU_base (fixe)'!$I$23*'BPU_base (fixe)'!$M$23))),0)</f>
        <v>0</v>
      </c>
      <c r="CK16" s="110">
        <f t="shared" si="40"/>
        <v>0</v>
      </c>
      <c r="CL16" s="38">
        <f>IFERROR(IF(CC16="",0,IF(AND(#REF!="OUI",OR($F16="",$F16=0)),"Saisir le nombre de logements",IF($F16&lt;&gt;"",VLOOKUP($D16,'BPU_base (fixe)'!$D$27:$E$32,2,0)*$F16,IF(AND(OR(#REF!="NON",#REF!=""),$F16=""),VLOOKUP($D16,'BPU_base (fixe)'!$D$27:$E$32,2,0))))),0)</f>
        <v>0</v>
      </c>
      <c r="CM16" s="44">
        <f t="shared" si="41"/>
        <v>0</v>
      </c>
      <c r="CN16" s="44">
        <f>IFERROR(IF(CC16="",0,VLOOKUP($D16,'BPU_base (fixe)'!$G$27:$H$32,2,0)*$E16),0)</f>
        <v>0</v>
      </c>
      <c r="CO16" s="79">
        <f t="shared" si="42"/>
        <v>0</v>
      </c>
      <c r="CP16" s="46">
        <f t="shared" si="43"/>
        <v>0</v>
      </c>
      <c r="CQ16" s="44">
        <f>IFERROR(IF(CC16="",0,IF(AND(#REF!="OUI",OR($F16="",$F16=0)),"Saisir le nombre de logements",IF($F16&lt;&gt;"",VLOOKUP($D16,'BPU_base (fixe)'!$E$36:$F$41,2,0)*$F16,IF(AND(OR(#REF!="NON",#REF!=""),$F16=""),VLOOKUP($D16,'BPU_base (fixe)'!$E$36:$F$41,2,0))))),0)</f>
        <v>0</v>
      </c>
      <c r="CR16" s="44">
        <f>+IFERROR(IF(CC16="",0,'BPU_base (fixe)'!$H$39*$E16),0)</f>
        <v>0</v>
      </c>
      <c r="CS16" s="84">
        <f t="shared" si="44"/>
        <v>0</v>
      </c>
      <c r="CT16" s="48">
        <f t="shared" si="45"/>
        <v>0</v>
      </c>
      <c r="CU16" s="61">
        <f t="shared" si="46"/>
        <v>0</v>
      </c>
      <c r="CV16" s="62">
        <f t="shared" si="47"/>
        <v>0</v>
      </c>
      <c r="CW16" s="115">
        <f t="shared" si="48"/>
        <v>0</v>
      </c>
      <c r="CX16" s="121">
        <f>IFERROR(IF('BPU_base (fixe)'!$E$23="OUI",CU16+CK16,0),0)</f>
        <v>0</v>
      </c>
      <c r="CY16" s="122">
        <f t="shared" si="49"/>
        <v>0</v>
      </c>
      <c r="CZ16" s="128">
        <f t="shared" si="50"/>
        <v>0</v>
      </c>
      <c r="DA16" s="151" t="str">
        <f>IFERROR(IF(YEAR('BPU_base (fixe)'!$E$8)=2030,'BPU_base (fixe)'!$E$8,IF(AND(YEAR('BPU_base (fixe)'!$E$8)&lt;2030,YEAR('BPU_base (fixe)'!$H$8)&gt;=2030),DATE(2030,1,1),"")),"")</f>
        <v/>
      </c>
      <c r="DB16" s="33" t="str">
        <f>IFERROR(IF(AND(YEAR(DA16)=2030,'BPU_base (fixe)'!$H$8&gt;=DATE(2030,12,31)),DATE(2030,12,31),IF(AND(YEAR(DA16)=2030,'BPU_base (fixe)'!$H$8&lt;DATE(2030,12,31)),'BPU_base (fixe)'!$H$8,"")),"")</f>
        <v/>
      </c>
      <c r="DC16" s="38">
        <f>IFERROR(IF(DA16="",0,IF('BPU_base (fixe)'!$D$14="Prix fixes",VLOOKUP($D16,'BPU_base (fixe)'!$C$17:$E$21,2,0)*$E16,IF('BPU_base (fixe)'!$D$14="Prix indexé PEG Monthly",(VLOOKUP($D16,'BPU_base (fixe)'!$C$17:$E$21,3,0)+'BPU_base (fixe)'!$J$14)*$E16))),0)</f>
        <v>0</v>
      </c>
      <c r="DD16" s="95">
        <f>IFERROR(IF(DA16="",0,'BPU_base (fixe)'!$G$20*$E16),0)</f>
        <v>0</v>
      </c>
      <c r="DE16" s="95">
        <f>IFERROR(IF(DA16="",0,'BPU_base (fixe)'!$M$20*$E16),0)</f>
        <v>0</v>
      </c>
      <c r="DF16" s="75">
        <f t="shared" si="51"/>
        <v>0</v>
      </c>
      <c r="DG16" s="41">
        <f t="shared" si="52"/>
        <v>0</v>
      </c>
      <c r="DH16" s="108">
        <f>IFERROR(IF(DA16="",0,IF('BPU_base (fixe)'!$E$23="NON","",IF(AND('BPU_base (fixe)'!$E$23="OUI",'BPU_base (fixe)'!$I$23=""),"Compléter le % demandé dans BPU",$E16*'BPU_base (fixe)'!$I$23*'BPU_base (fixe)'!$M$23))),0)</f>
        <v>0</v>
      </c>
      <c r="DI16" s="110">
        <f t="shared" si="53"/>
        <v>0</v>
      </c>
      <c r="DJ16" s="38">
        <f>IFERROR(IF(DA16="",0,IF(AND(#REF!="OUI",OR($F16="",$F16=0)),"Saisir le nombre de logements",IF($F16&lt;&gt;"",VLOOKUP($D16,'BPU_base (fixe)'!$D$27:$E$32,2,0)*$F16,IF(AND(OR(#REF!="NON",#REF!=""),$F16=""),VLOOKUP($D16,'BPU_base (fixe)'!$D$27:$E$32,2,0))))),0)</f>
        <v>0</v>
      </c>
      <c r="DK16" s="44">
        <f t="shared" si="54"/>
        <v>0</v>
      </c>
      <c r="DL16" s="44">
        <f>IFERROR(IF(DA16="",0,VLOOKUP($D16,'BPU_base (fixe)'!$G$27:$H$32,2,0)*$E16),0)</f>
        <v>0</v>
      </c>
      <c r="DM16" s="79">
        <f t="shared" si="55"/>
        <v>0</v>
      </c>
      <c r="DN16" s="46">
        <f t="shared" si="56"/>
        <v>0</v>
      </c>
      <c r="DO16" s="44">
        <f>IFERROR(IF(DA16="",0,IF(AND(#REF!="OUI",OR($F16="",$F16=0)),"Saisir le nombre de logements",IF($F16&lt;&gt;"",VLOOKUP($D16,'BPU_base (fixe)'!$E$36:$F$41,2,0)*$F16,IF(AND(OR(#REF!="NON",#REF!=""),$F16=""),VLOOKUP($D16,'BPU_base (fixe)'!$E$36:$F$41,2,0))))),0)</f>
        <v>0</v>
      </c>
      <c r="DP16" s="44">
        <f>+IFERROR(IF(DA16="",0,'BPU_base (fixe)'!$H$39*$E16),0)</f>
        <v>0</v>
      </c>
      <c r="DQ16" s="84">
        <f t="shared" si="57"/>
        <v>0</v>
      </c>
      <c r="DR16" s="48">
        <f t="shared" si="58"/>
        <v>0</v>
      </c>
      <c r="DS16" s="61">
        <f t="shared" si="59"/>
        <v>0</v>
      </c>
      <c r="DT16" s="62">
        <f t="shared" si="60"/>
        <v>0</v>
      </c>
      <c r="DU16" s="63">
        <f t="shared" si="61"/>
        <v>0</v>
      </c>
      <c r="DV16" s="121">
        <f>IFERROR(IF('BPU_base (fixe)'!$E$23="OUI",DS16+DI16,0),0)</f>
        <v>0</v>
      </c>
      <c r="DW16" s="122">
        <f t="shared" si="62"/>
        <v>0</v>
      </c>
      <c r="DX16" s="128">
        <f t="shared" si="63"/>
        <v>0</v>
      </c>
    </row>
    <row r="17" spans="2:128" hidden="1">
      <c r="B17" s="30"/>
      <c r="C17" s="19"/>
      <c r="D17" s="19"/>
      <c r="E17" s="92"/>
      <c r="F17" s="98"/>
      <c r="G17" s="159"/>
      <c r="H17" s="165"/>
      <c r="I17" s="151">
        <f>IFERROR(IF(YEAR('BPU_base (fixe)'!$E$8)=2026,'BPU_base (fixe)'!$E$8,""),"")</f>
        <v>46296</v>
      </c>
      <c r="J17" s="33">
        <f>IFERROR(IF(AND(YEAR(I17)=2026,'BPU_base (fixe)'!$H$8&gt;=DATE(2026,12,31)),DATE(2026,12,31),IF(AND(YEAR(I17)=2026,'BPU_base (fixe)'!$H$8&lt;DATE(2026,12,31)),'BPU_base (fixe)'!$H$8,"")),"")</f>
        <v>46387</v>
      </c>
      <c r="K17" s="38">
        <f>IFERROR(IF(I17="",0,IF('BPU_base (fixe)'!$D$14="Prix fixes",VLOOKUP($D17,'BPU_base (fixe)'!$C$17:$E$21,2,0)*$E17,IF('BPU_base (fixe)'!$D$14="Prix indexé PEG Monthly",(VLOOKUP($D17,'BPU_base (fixe)'!$C$17:$E$21,3,0)+'BPU_base (fixe)'!$J$14)*$E17))),0)</f>
        <v>0</v>
      </c>
      <c r="L17" s="95">
        <f>IFERROR(IF(I17="",0,'BPU_base (fixe)'!$G$20*$E17),0)</f>
        <v>0</v>
      </c>
      <c r="M17" s="95">
        <f>IFERROR(IF(I17="",0,'BPU_base (fixe)'!$I$20*$E17),0)</f>
        <v>0</v>
      </c>
      <c r="N17" s="75">
        <f t="shared" si="3"/>
        <v>0</v>
      </c>
      <c r="O17" s="41">
        <f t="shared" si="4"/>
        <v>0</v>
      </c>
      <c r="P17" s="108">
        <f>IFERROR(IF(I17="",0,IF('BPU_base (fixe)'!$E$23="NON","",IF(AND('BPU_base (fixe)'!$E$23="OUI",'BPU_base (fixe)'!$I$23=""),"Compléter le % demandé dans BPU",$E17*'BPU_base (fixe)'!$I$23*'BPU_base (fixe)'!$M$23))),0)</f>
        <v>0</v>
      </c>
      <c r="Q17" s="110">
        <f t="shared" si="5"/>
        <v>0</v>
      </c>
      <c r="R17" s="38">
        <f>IFERROR(IF(I17="",0,IF(AND(#REF!="OUI",OR($F17="",$F17=0)),"Saisir le nombre de logements",IF($F17&lt;&gt;"",VLOOKUP($D17,'BPU_base (fixe)'!$D$27:$E$32,2,0)*$F17,IF(AND(OR(#REF!="NON",#REF!=""),$F17=""),VLOOKUP($D17,'BPU_base (fixe)'!$D$27:$E$32,2,0))))),0)</f>
        <v>0</v>
      </c>
      <c r="S17" s="44">
        <f t="shared" si="6"/>
        <v>0</v>
      </c>
      <c r="T17" s="44">
        <f>IFERROR(IF(I17="",0,VLOOKUP($D17,'BPU_base (fixe)'!$G$27:$H$32,2,0)*$E17),0)</f>
        <v>0</v>
      </c>
      <c r="U17" s="79">
        <f t="shared" si="7"/>
        <v>0</v>
      </c>
      <c r="V17" s="46">
        <f t="shared" si="8"/>
        <v>0</v>
      </c>
      <c r="W17" s="44">
        <f>IFERROR(IF(I17="",0,IF(AND(#REF!="OUI",OR($F17="",$F17=0)),"Saisir le nombre de logements",IF($F17&lt;&gt;"",VLOOKUP($D17,'BPU_base (fixe)'!$E$36:$F$41,2,0)*$F17,IF(AND(OR(#REF!="NON",#REF!=""),$F17=""),VLOOKUP($D17,'BPU_base (fixe)'!$E$36:$F$41,2,0))))),0)</f>
        <v>0</v>
      </c>
      <c r="X17" s="44">
        <f>+IFERROR(IF(I17="",0,'BPU_base (fixe)'!$H$39*$E17),0)</f>
        <v>0</v>
      </c>
      <c r="Y17" s="84">
        <f t="shared" si="9"/>
        <v>0</v>
      </c>
      <c r="Z17" s="48">
        <f t="shared" si="10"/>
        <v>0</v>
      </c>
      <c r="AA17" s="61">
        <f t="shared" si="11"/>
        <v>0</v>
      </c>
      <c r="AB17" s="59">
        <f>IFERROR(AA17*'BPU_base (fixe)'!$J$39,0)</f>
        <v>0</v>
      </c>
      <c r="AC17" s="115">
        <f t="shared" si="12"/>
        <v>0</v>
      </c>
      <c r="AD17" s="121">
        <f>IFERROR(IF('BPU_base (fixe)'!$E$23="OUI",AA17+Q17,0),0)</f>
        <v>0</v>
      </c>
      <c r="AE17" s="122">
        <f t="shared" si="13"/>
        <v>0</v>
      </c>
      <c r="AF17" s="128">
        <f t="shared" si="14"/>
        <v>0</v>
      </c>
      <c r="AG17" s="151">
        <f>IFERROR(IF(YEAR('BPU_base (fixe)'!$E$8)=2027,'BPU_base (fixe)'!$E$8,IF(AND(YEAR('BPU_base (fixe)'!$E$8)&lt;2027,YEAR('BPU_base (fixe)'!$H$8)&gt;=2027),DATE(2027,1,1),"")),"")</f>
        <v>46388</v>
      </c>
      <c r="AH17" s="33">
        <f>IFERROR(IF(AND(YEAR(AG17)=2027,'BPU_base (fixe)'!$H$8&gt;=DATE(2027,12,31)),DATE(2027,12,31),IF(AND(YEAR(AG17)=2027,'BPU_base (fixe)'!$H$8&lt;DATE(2027,12,31)),'BPU_base (fixe)'!$H$8,"")),"")</f>
        <v>46660</v>
      </c>
      <c r="AI17" s="38">
        <f>IFERROR(IF(AG17="",0,IF('BPU_base (fixe)'!$D$14="Prix fixes",VLOOKUP($D17,'BPU_base (fixe)'!$C$17:$E$21,2,0)*$E17,IF('BPU_base (fixe)'!$D$14="Prix indexé PEG Monthly",(VLOOKUP($D17,'BPU_base (fixe)'!$C$17:$E$21,3,0)+'BPU_base (fixe)'!$J$14)*$E17))),0)</f>
        <v>0</v>
      </c>
      <c r="AJ17" s="95">
        <f>IFERROR(IF(AG17="",0,'BPU_base (fixe)'!$G$20*$E17),0)</f>
        <v>0</v>
      </c>
      <c r="AK17" s="95">
        <f>IFERROR(IF(AG17="",0,'BPU_base (fixe)'!$J$20*$E17),0)</f>
        <v>0</v>
      </c>
      <c r="AL17" s="75">
        <f t="shared" si="15"/>
        <v>0</v>
      </c>
      <c r="AM17" s="41">
        <f t="shared" si="16"/>
        <v>0</v>
      </c>
      <c r="AN17" s="108">
        <f>IFERROR(IF(AG17="",0,IF('BPU_base (fixe)'!$E$23="NON","",IF(AND('BPU_base (fixe)'!$E$23="OUI",'BPU_base (fixe)'!$I$23=""),"Compléter le % demandé dans BPU",$E17*'BPU_base (fixe)'!$I$23*'BPU_base (fixe)'!$M$23))),0)</f>
        <v>0</v>
      </c>
      <c r="AO17" s="110">
        <f t="shared" si="17"/>
        <v>0</v>
      </c>
      <c r="AP17" s="38">
        <f>IFERROR(IF(AG17="",0,IF(AND(#REF!="OUI",OR($F17="",$F17=0)),"Saisir le nombre de logements",IF($F17&lt;&gt;"",VLOOKUP($D17,'BPU_base (fixe)'!$D$27:$E$32,2,0)*$F17,IF(AND(OR(#REF!="NON",#REF!=""),$F17=""),VLOOKUP($D17,'BPU_base (fixe)'!$D$27:$E$32,2,0))))),0)</f>
        <v>0</v>
      </c>
      <c r="AQ17" s="44">
        <f t="shared" si="18"/>
        <v>0</v>
      </c>
      <c r="AR17" s="44">
        <f>IFERROR(IF(AG17="",0,VLOOKUP($D17,'BPU_base (fixe)'!$G$27:$H$32,2,0)*$E17),0)</f>
        <v>0</v>
      </c>
      <c r="AS17" s="79">
        <f t="shared" si="19"/>
        <v>0</v>
      </c>
      <c r="AT17" s="46">
        <f t="shared" si="20"/>
        <v>0</v>
      </c>
      <c r="AU17" s="44">
        <f>IFERROR(IF(AG17="",0,IF(AND(#REF!="OUI",OR($F17="",$F17=0)),"Saisir le nombre de logements",IF($F17&lt;&gt;"",VLOOKUP($D17,'BPU_base (fixe)'!$E$36:$F$41,2,0)*$F17,IF(AND(OR(#REF!="NON",#REF!=""),$F17=""),VLOOKUP($D17,'BPU_base (fixe)'!$E$36:$F$41,2,0))))),0)</f>
        <v>0</v>
      </c>
      <c r="AV17" s="44">
        <f>+IFERROR(IF(AG17="",0,'BPU_base (fixe)'!$H$39*$E17),0)</f>
        <v>0</v>
      </c>
      <c r="AW17" s="84">
        <f t="shared" si="0"/>
        <v>0</v>
      </c>
      <c r="AX17" s="48">
        <f t="shared" si="1"/>
        <v>0</v>
      </c>
      <c r="AY17" s="61">
        <f t="shared" si="21"/>
        <v>0</v>
      </c>
      <c r="AZ17" s="62">
        <f t="shared" si="22"/>
        <v>0</v>
      </c>
      <c r="BA17" s="115">
        <f t="shared" si="23"/>
        <v>0</v>
      </c>
      <c r="BB17" s="121">
        <f>IFERROR(IF('BPU_base (fixe)'!$E$23="OUI",AY17+AO17,0),0)</f>
        <v>0</v>
      </c>
      <c r="BC17" s="122">
        <f t="shared" si="24"/>
        <v>0</v>
      </c>
      <c r="BD17" s="128">
        <f t="shared" si="25"/>
        <v>0</v>
      </c>
      <c r="BE17" s="151" t="str">
        <f>IFERROR(IF(YEAR('BPU_base (fixe)'!$E$8)=2028,'BPU_base (fixe)'!$E$8,IF(AND(YEAR('BPU_base (fixe)'!$E$8)&lt;2028,YEAR('BPU_base (fixe)'!$H$8)&gt;=2028),DATE(2028,1,1),"")),"")</f>
        <v/>
      </c>
      <c r="BF17" s="33" t="str">
        <f>IFERROR(IF(AND(YEAR(BE17)=2028,'BPU_base (fixe)'!$H$8&gt;=DATE(2028,12,31)),DATE(2028,12,31),IF(AND(YEAR(BE17)=2028,'BPU_base (fixe)'!$H$8&lt;DATE(2028,12,31)),'BPU_base (fixe)'!$H$8,"")),"")</f>
        <v/>
      </c>
      <c r="BG17" s="38">
        <f>IFERROR(IF(BE17="",0,IF('BPU_base (fixe)'!$D$14="Prix fixes",VLOOKUP($D17,'BPU_base (fixe)'!$C$17:$E$21,2,0)*$E17,IF('BPU_base (fixe)'!$D$14="Prix indexé PEG Monthly",(VLOOKUP($D17,'BPU_base (fixe)'!$C$17:$E$21,3,0)+'BPU_base (fixe)'!$J$14)*$E17))),0)</f>
        <v>0</v>
      </c>
      <c r="BH17" s="95">
        <f>IFERROR(IF(BE17="",0,'BPU_base (fixe)'!$G$20*$E17),0)</f>
        <v>0</v>
      </c>
      <c r="BI17" s="95">
        <f>IFERROR(IF(BE17="",0,'BPU_base (fixe)'!$K$20*$E17),0)</f>
        <v>0</v>
      </c>
      <c r="BJ17" s="75">
        <f t="shared" si="26"/>
        <v>0</v>
      </c>
      <c r="BK17" s="41">
        <f t="shared" si="27"/>
        <v>0</v>
      </c>
      <c r="BL17" s="108">
        <f>IFERROR(IF(BE17="",0,IF('BPU_base (fixe)'!$E$23="NON","",IF(AND('BPU_base (fixe)'!$E$23="OUI",'BPU_base (fixe)'!$I$23=""),"Compléter le % demandé dans BPU",$E17*'BPU_base (fixe)'!$I$23*'BPU_base (fixe)'!$M$23))),0)</f>
        <v>0</v>
      </c>
      <c r="BM17" s="110">
        <f t="shared" si="28"/>
        <v>0</v>
      </c>
      <c r="BN17" s="38">
        <f>IFERROR(IF(BE17="",0,IF(AND(#REF!="OUI",OR($F17="",$F17=0)),"Saisir le nombre de logements",IF($F17&lt;&gt;"",VLOOKUP($D17,'BPU_base (fixe)'!$D$27:$E$32,2,0)*$F17,IF(AND(OR(#REF!="NON",#REF!=""),$F17=""),VLOOKUP($D17,'BPU_base (fixe)'!$D$27:$E$32,2,0))))),0)</f>
        <v>0</v>
      </c>
      <c r="BO17" s="44">
        <f t="shared" si="29"/>
        <v>0</v>
      </c>
      <c r="BP17" s="44">
        <f>IFERROR(IF(BE17="",0,VLOOKUP($D17,'BPU_base (fixe)'!$G$27:$H$32,2,0)*$E17),0)</f>
        <v>0</v>
      </c>
      <c r="BQ17" s="79">
        <f t="shared" si="30"/>
        <v>0</v>
      </c>
      <c r="BR17" s="46">
        <f t="shared" si="31"/>
        <v>0</v>
      </c>
      <c r="BS17" s="44">
        <f>IFERROR(IF(BE17="",0,IF(AND(#REF!="OUI",OR($F17="",$F17=0)),"Saisir le nombre de logements",IF($F17&lt;&gt;"",VLOOKUP($D17,'BPU_base (fixe)'!$E$36:$F$41,2,0)*$F17,IF(AND(OR(#REF!="NON",#REF!=""),$F17=""),VLOOKUP($D17,'BPU_base (fixe)'!$E$36:$F$41,2,0))))),0)</f>
        <v>0</v>
      </c>
      <c r="BT17" s="44">
        <f>+IFERROR(IF(BE17="",0,'BPU_base (fixe)'!$H$39*$E17),0)</f>
        <v>0</v>
      </c>
      <c r="BU17" s="84">
        <f t="shared" si="2"/>
        <v>0</v>
      </c>
      <c r="BV17" s="48">
        <f t="shared" si="32"/>
        <v>0</v>
      </c>
      <c r="BW17" s="61">
        <f t="shared" si="33"/>
        <v>0</v>
      </c>
      <c r="BX17" s="62">
        <f t="shared" si="34"/>
        <v>0</v>
      </c>
      <c r="BY17" s="115">
        <f t="shared" si="35"/>
        <v>0</v>
      </c>
      <c r="BZ17" s="121">
        <f>IFERROR(IF('BPU_base (fixe)'!$E$23="OUI",BW17+BM17,0),0)</f>
        <v>0</v>
      </c>
      <c r="CA17" s="122">
        <f t="shared" si="36"/>
        <v>0</v>
      </c>
      <c r="CB17" s="128">
        <f t="shared" si="37"/>
        <v>0</v>
      </c>
      <c r="CC17" s="151" t="str">
        <f>IFERROR(IF(YEAR('BPU_base (fixe)'!$E$8)=2029,'BPU_base (fixe)'!$E$8,IF(AND(YEAR('BPU_base (fixe)'!$E$8)&lt;2029,YEAR('BPU_base (fixe)'!$H$8)&gt;=2029),DATE(2029,1,1),"")),"")</f>
        <v/>
      </c>
      <c r="CD17" s="33" t="str">
        <f>IFERROR(IF(AND(YEAR(CC17)=2029,'BPU_base (fixe)'!$H$8&gt;=DATE(2029,12,31)),DATE(2029,12,31),IF(AND(YEAR(CC17)=2029,'BPU_base (fixe)'!$H$8&lt;DATE(2029,12,31)),'BPU_base (fixe)'!$H$8,"")),"")</f>
        <v/>
      </c>
      <c r="CE17" s="38">
        <f>IFERROR(IF(CC17="",0,IF('BPU_base (fixe)'!$D$14="Prix fixes",VLOOKUP($D17,'BPU_base (fixe)'!$C$17:$E$21,2,0)*$E17,IF('BPU_base (fixe)'!$D$14="Prix indexé PEG Monthly",(VLOOKUP($D17,'BPU_base (fixe)'!$C$17:$E$21,3,0)+'BPU_base (fixe)'!$J$14)*$E17))),0)</f>
        <v>0</v>
      </c>
      <c r="CF17" s="95">
        <f>IFERROR(IF(CC17="",0,'BPU_base (fixe)'!$G$20*$E17),0)</f>
        <v>0</v>
      </c>
      <c r="CG17" s="95">
        <f>IFERROR(IF(CC17="",0,'BPU_base (fixe)'!$L$20*$E17),0)</f>
        <v>0</v>
      </c>
      <c r="CH17" s="75">
        <f t="shared" si="38"/>
        <v>0</v>
      </c>
      <c r="CI17" s="41">
        <f t="shared" si="39"/>
        <v>0</v>
      </c>
      <c r="CJ17" s="108">
        <f>IFERROR(IF(CC17="",0,IF('BPU_base (fixe)'!$E$23="NON","",IF(AND('BPU_base (fixe)'!$E$23="OUI",'BPU_base (fixe)'!$I$23=""),"Compléter le % demandé dans BPU",$E17*'BPU_base (fixe)'!$I$23*'BPU_base (fixe)'!$M$23))),0)</f>
        <v>0</v>
      </c>
      <c r="CK17" s="110">
        <f t="shared" si="40"/>
        <v>0</v>
      </c>
      <c r="CL17" s="38">
        <f>IFERROR(IF(CC17="",0,IF(AND(#REF!="OUI",OR($F17="",$F17=0)),"Saisir le nombre de logements",IF($F17&lt;&gt;"",VLOOKUP($D17,'BPU_base (fixe)'!$D$27:$E$32,2,0)*$F17,IF(AND(OR(#REF!="NON",#REF!=""),$F17=""),VLOOKUP($D17,'BPU_base (fixe)'!$D$27:$E$32,2,0))))),0)</f>
        <v>0</v>
      </c>
      <c r="CM17" s="44">
        <f t="shared" si="41"/>
        <v>0</v>
      </c>
      <c r="CN17" s="44">
        <f>IFERROR(IF(CC17="",0,VLOOKUP($D17,'BPU_base (fixe)'!$G$27:$H$32,2,0)*$E17),0)</f>
        <v>0</v>
      </c>
      <c r="CO17" s="79">
        <f t="shared" si="42"/>
        <v>0</v>
      </c>
      <c r="CP17" s="46">
        <f t="shared" si="43"/>
        <v>0</v>
      </c>
      <c r="CQ17" s="44">
        <f>IFERROR(IF(CC17="",0,IF(AND(#REF!="OUI",OR($F17="",$F17=0)),"Saisir le nombre de logements",IF($F17&lt;&gt;"",VLOOKUP($D17,'BPU_base (fixe)'!$E$36:$F$41,2,0)*$F17,IF(AND(OR(#REF!="NON",#REF!=""),$F17=""),VLOOKUP($D17,'BPU_base (fixe)'!$E$36:$F$41,2,0))))),0)</f>
        <v>0</v>
      </c>
      <c r="CR17" s="44">
        <f>+IFERROR(IF(CC17="",0,'BPU_base (fixe)'!$H$39*$E17),0)</f>
        <v>0</v>
      </c>
      <c r="CS17" s="84">
        <f t="shared" si="44"/>
        <v>0</v>
      </c>
      <c r="CT17" s="48">
        <f t="shared" si="45"/>
        <v>0</v>
      </c>
      <c r="CU17" s="61">
        <f t="shared" si="46"/>
        <v>0</v>
      </c>
      <c r="CV17" s="62">
        <f t="shared" si="47"/>
        <v>0</v>
      </c>
      <c r="CW17" s="115">
        <f t="shared" si="48"/>
        <v>0</v>
      </c>
      <c r="CX17" s="121">
        <f>IFERROR(IF('BPU_base (fixe)'!$E$23="OUI",CU17+CK17,0),0)</f>
        <v>0</v>
      </c>
      <c r="CY17" s="122">
        <f t="shared" si="49"/>
        <v>0</v>
      </c>
      <c r="CZ17" s="128">
        <f t="shared" si="50"/>
        <v>0</v>
      </c>
      <c r="DA17" s="151" t="str">
        <f>IFERROR(IF(YEAR('BPU_base (fixe)'!$E$8)=2030,'BPU_base (fixe)'!$E$8,IF(AND(YEAR('BPU_base (fixe)'!$E$8)&lt;2030,YEAR('BPU_base (fixe)'!$H$8)&gt;=2030),DATE(2030,1,1),"")),"")</f>
        <v/>
      </c>
      <c r="DB17" s="33" t="str">
        <f>IFERROR(IF(AND(YEAR(DA17)=2030,'BPU_base (fixe)'!$H$8&gt;=DATE(2030,12,31)),DATE(2030,12,31),IF(AND(YEAR(DA17)=2030,'BPU_base (fixe)'!$H$8&lt;DATE(2030,12,31)),'BPU_base (fixe)'!$H$8,"")),"")</f>
        <v/>
      </c>
      <c r="DC17" s="38">
        <f>IFERROR(IF(DA17="",0,IF('BPU_base (fixe)'!$D$14="Prix fixes",VLOOKUP($D17,'BPU_base (fixe)'!$C$17:$E$21,2,0)*$E17,IF('BPU_base (fixe)'!$D$14="Prix indexé PEG Monthly",(VLOOKUP($D17,'BPU_base (fixe)'!$C$17:$E$21,3,0)+'BPU_base (fixe)'!$J$14)*$E17))),0)</f>
        <v>0</v>
      </c>
      <c r="DD17" s="95">
        <f>IFERROR(IF(DA17="",0,'BPU_base (fixe)'!$G$20*$E17),0)</f>
        <v>0</v>
      </c>
      <c r="DE17" s="95">
        <f>IFERROR(IF(DA17="",0,'BPU_base (fixe)'!$M$20*$E17),0)</f>
        <v>0</v>
      </c>
      <c r="DF17" s="75">
        <f t="shared" si="51"/>
        <v>0</v>
      </c>
      <c r="DG17" s="41">
        <f t="shared" si="52"/>
        <v>0</v>
      </c>
      <c r="DH17" s="108">
        <f>IFERROR(IF(DA17="",0,IF('BPU_base (fixe)'!$E$23="NON","",IF(AND('BPU_base (fixe)'!$E$23="OUI",'BPU_base (fixe)'!$I$23=""),"Compléter le % demandé dans BPU",$E17*'BPU_base (fixe)'!$I$23*'BPU_base (fixe)'!$M$23))),0)</f>
        <v>0</v>
      </c>
      <c r="DI17" s="110">
        <f t="shared" si="53"/>
        <v>0</v>
      </c>
      <c r="DJ17" s="38">
        <f>IFERROR(IF(DA17="",0,IF(AND(#REF!="OUI",OR($F17="",$F17=0)),"Saisir le nombre de logements",IF($F17&lt;&gt;"",VLOOKUP($D17,'BPU_base (fixe)'!$D$27:$E$32,2,0)*$F17,IF(AND(OR(#REF!="NON",#REF!=""),$F17=""),VLOOKUP($D17,'BPU_base (fixe)'!$D$27:$E$32,2,0))))),0)</f>
        <v>0</v>
      </c>
      <c r="DK17" s="44">
        <f t="shared" si="54"/>
        <v>0</v>
      </c>
      <c r="DL17" s="44">
        <f>IFERROR(IF(DA17="",0,VLOOKUP($D17,'BPU_base (fixe)'!$G$27:$H$32,2,0)*$E17),0)</f>
        <v>0</v>
      </c>
      <c r="DM17" s="79">
        <f t="shared" si="55"/>
        <v>0</v>
      </c>
      <c r="DN17" s="46">
        <f t="shared" si="56"/>
        <v>0</v>
      </c>
      <c r="DO17" s="44">
        <f>IFERROR(IF(DA17="",0,IF(AND(#REF!="OUI",OR($F17="",$F17=0)),"Saisir le nombre de logements",IF($F17&lt;&gt;"",VLOOKUP($D17,'BPU_base (fixe)'!$E$36:$F$41,2,0)*$F17,IF(AND(OR(#REF!="NON",#REF!=""),$F17=""),VLOOKUP($D17,'BPU_base (fixe)'!$E$36:$F$41,2,0))))),0)</f>
        <v>0</v>
      </c>
      <c r="DP17" s="44">
        <f>+IFERROR(IF(DA17="",0,'BPU_base (fixe)'!$H$39*$E17),0)</f>
        <v>0</v>
      </c>
      <c r="DQ17" s="84">
        <f t="shared" si="57"/>
        <v>0</v>
      </c>
      <c r="DR17" s="48">
        <f t="shared" si="58"/>
        <v>0</v>
      </c>
      <c r="DS17" s="61">
        <f t="shared" si="59"/>
        <v>0</v>
      </c>
      <c r="DT17" s="62">
        <f t="shared" si="60"/>
        <v>0</v>
      </c>
      <c r="DU17" s="63">
        <f t="shared" si="61"/>
        <v>0</v>
      </c>
      <c r="DV17" s="121">
        <f>IFERROR(IF('BPU_base (fixe)'!$E$23="OUI",DS17+DI17,0),0)</f>
        <v>0</v>
      </c>
      <c r="DW17" s="122">
        <f t="shared" si="62"/>
        <v>0</v>
      </c>
      <c r="DX17" s="128">
        <f t="shared" si="63"/>
        <v>0</v>
      </c>
    </row>
    <row r="18" spans="2:128" hidden="1">
      <c r="B18" s="30"/>
      <c r="C18" s="19"/>
      <c r="D18" s="19"/>
      <c r="E18" s="92"/>
      <c r="F18" s="98"/>
      <c r="G18" s="159"/>
      <c r="H18" s="165"/>
      <c r="I18" s="151">
        <f>IFERROR(IF(YEAR('BPU_base (fixe)'!$E$8)=2026,'BPU_base (fixe)'!$E$8,""),"")</f>
        <v>46296</v>
      </c>
      <c r="J18" s="33">
        <f>IFERROR(IF(AND(YEAR(I18)=2026,'BPU_base (fixe)'!$H$8&gt;=DATE(2026,12,31)),DATE(2026,12,31),IF(AND(YEAR(I18)=2026,'BPU_base (fixe)'!$H$8&lt;DATE(2026,12,31)),'BPU_base (fixe)'!$H$8,"")),"")</f>
        <v>46387</v>
      </c>
      <c r="K18" s="38">
        <f>IFERROR(IF(I18="",0,IF('BPU_base (fixe)'!$D$14="Prix fixes",VLOOKUP($D18,'BPU_base (fixe)'!$C$17:$E$21,2,0)*$E18,IF('BPU_base (fixe)'!$D$14="Prix indexé PEG Monthly",(VLOOKUP($D18,'BPU_base (fixe)'!$C$17:$E$21,3,0)+'BPU_base (fixe)'!$J$14)*$E18))),0)</f>
        <v>0</v>
      </c>
      <c r="L18" s="95">
        <f>IFERROR(IF(I18="",0,'BPU_base (fixe)'!$G$20*$E18),0)</f>
        <v>0</v>
      </c>
      <c r="M18" s="95">
        <f>IFERROR(IF(I18="",0,'BPU_base (fixe)'!$I$20*$E18),0)</f>
        <v>0</v>
      </c>
      <c r="N18" s="75">
        <f t="shared" si="3"/>
        <v>0</v>
      </c>
      <c r="O18" s="41">
        <f t="shared" si="4"/>
        <v>0</v>
      </c>
      <c r="P18" s="108">
        <f>IFERROR(IF(I18="",0,IF('BPU_base (fixe)'!$E$23="NON","",IF(AND('BPU_base (fixe)'!$E$23="OUI",'BPU_base (fixe)'!$I$23=""),"Compléter le % demandé dans BPU",$E18*'BPU_base (fixe)'!$I$23*'BPU_base (fixe)'!$M$23))),0)</f>
        <v>0</v>
      </c>
      <c r="Q18" s="110">
        <f t="shared" si="5"/>
        <v>0</v>
      </c>
      <c r="R18" s="38">
        <f>IFERROR(IF(I18="",0,IF(AND(#REF!="OUI",OR($F18="",$F18=0)),"Saisir le nombre de logements",IF($F18&lt;&gt;"",VLOOKUP($D18,'BPU_base (fixe)'!$D$27:$E$32,2,0)*$F18,IF(AND(OR(#REF!="NON",#REF!=""),$F18=""),VLOOKUP($D18,'BPU_base (fixe)'!$D$27:$E$32,2,0))))),0)</f>
        <v>0</v>
      </c>
      <c r="S18" s="44">
        <f t="shared" si="6"/>
        <v>0</v>
      </c>
      <c r="T18" s="44">
        <f>IFERROR(IF(I18="",0,VLOOKUP($D18,'BPU_base (fixe)'!$G$27:$H$32,2,0)*$E18),0)</f>
        <v>0</v>
      </c>
      <c r="U18" s="79">
        <f t="shared" si="7"/>
        <v>0</v>
      </c>
      <c r="V18" s="46">
        <f t="shared" si="8"/>
        <v>0</v>
      </c>
      <c r="W18" s="44">
        <f>IFERROR(IF(I18="",0,IF(AND(#REF!="OUI",OR($F18="",$F18=0)),"Saisir le nombre de logements",IF($F18&lt;&gt;"",VLOOKUP($D18,'BPU_base (fixe)'!$E$36:$F$41,2,0)*$F18,IF(AND(OR(#REF!="NON",#REF!=""),$F18=""),VLOOKUP($D18,'BPU_base (fixe)'!$E$36:$F$41,2,0))))),0)</f>
        <v>0</v>
      </c>
      <c r="X18" s="44">
        <f>+IFERROR(IF(I18="",0,'BPU_base (fixe)'!$H$39*$E18),0)</f>
        <v>0</v>
      </c>
      <c r="Y18" s="84">
        <f t="shared" si="9"/>
        <v>0</v>
      </c>
      <c r="Z18" s="48">
        <f t="shared" si="10"/>
        <v>0</v>
      </c>
      <c r="AA18" s="61">
        <f t="shared" si="11"/>
        <v>0</v>
      </c>
      <c r="AB18" s="59">
        <f>IFERROR(AA18*'BPU_base (fixe)'!$J$39,0)</f>
        <v>0</v>
      </c>
      <c r="AC18" s="115">
        <f t="shared" si="12"/>
        <v>0</v>
      </c>
      <c r="AD18" s="121">
        <f>IFERROR(IF('BPU_base (fixe)'!$E$23="OUI",AA18+Q18,0),0)</f>
        <v>0</v>
      </c>
      <c r="AE18" s="122">
        <f t="shared" si="13"/>
        <v>0</v>
      </c>
      <c r="AF18" s="128">
        <f t="shared" si="14"/>
        <v>0</v>
      </c>
      <c r="AG18" s="151">
        <f>IFERROR(IF(YEAR('BPU_base (fixe)'!$E$8)=2027,'BPU_base (fixe)'!$E$8,IF(AND(YEAR('BPU_base (fixe)'!$E$8)&lt;2027,YEAR('BPU_base (fixe)'!$H$8)&gt;=2027),DATE(2027,1,1),"")),"")</f>
        <v>46388</v>
      </c>
      <c r="AH18" s="33">
        <f>IFERROR(IF(AND(YEAR(AG18)=2027,'BPU_base (fixe)'!$H$8&gt;=DATE(2027,12,31)),DATE(2027,12,31),IF(AND(YEAR(AG18)=2027,'BPU_base (fixe)'!$H$8&lt;DATE(2027,12,31)),'BPU_base (fixe)'!$H$8,"")),"")</f>
        <v>46660</v>
      </c>
      <c r="AI18" s="38">
        <f>IFERROR(IF(AG18="",0,IF('BPU_base (fixe)'!$D$14="Prix fixes",VLOOKUP($D18,'BPU_base (fixe)'!$C$17:$E$21,2,0)*$E18,IF('BPU_base (fixe)'!$D$14="Prix indexé PEG Monthly",(VLOOKUP($D18,'BPU_base (fixe)'!$C$17:$E$21,3,0)+'BPU_base (fixe)'!$J$14)*$E18))),0)</f>
        <v>0</v>
      </c>
      <c r="AJ18" s="95">
        <f>IFERROR(IF(AG18="",0,'BPU_base (fixe)'!$G$20*$E18),0)</f>
        <v>0</v>
      </c>
      <c r="AK18" s="95">
        <f>IFERROR(IF(AG18="",0,'BPU_base (fixe)'!$J$20*$E18),0)</f>
        <v>0</v>
      </c>
      <c r="AL18" s="75">
        <f t="shared" si="15"/>
        <v>0</v>
      </c>
      <c r="AM18" s="41">
        <f t="shared" si="16"/>
        <v>0</v>
      </c>
      <c r="AN18" s="108">
        <f>IFERROR(IF(AG18="",0,IF('BPU_base (fixe)'!$E$23="NON","",IF(AND('BPU_base (fixe)'!$E$23="OUI",'BPU_base (fixe)'!$I$23=""),"Compléter le % demandé dans BPU",$E18*'BPU_base (fixe)'!$I$23*'BPU_base (fixe)'!$M$23))),0)</f>
        <v>0</v>
      </c>
      <c r="AO18" s="110">
        <f t="shared" si="17"/>
        <v>0</v>
      </c>
      <c r="AP18" s="38">
        <f>IFERROR(IF(AG18="",0,IF(AND(#REF!="OUI",OR($F18="",$F18=0)),"Saisir le nombre de logements",IF($F18&lt;&gt;"",VLOOKUP($D18,'BPU_base (fixe)'!$D$27:$E$32,2,0)*$F18,IF(AND(OR(#REF!="NON",#REF!=""),$F18=""),VLOOKUP($D18,'BPU_base (fixe)'!$D$27:$E$32,2,0))))),0)</f>
        <v>0</v>
      </c>
      <c r="AQ18" s="44">
        <f t="shared" si="18"/>
        <v>0</v>
      </c>
      <c r="AR18" s="44">
        <f>IFERROR(IF(AG18="",0,VLOOKUP($D18,'BPU_base (fixe)'!$G$27:$H$32,2,0)*$E18),0)</f>
        <v>0</v>
      </c>
      <c r="AS18" s="79">
        <f t="shared" si="19"/>
        <v>0</v>
      </c>
      <c r="AT18" s="46">
        <f t="shared" si="20"/>
        <v>0</v>
      </c>
      <c r="AU18" s="44">
        <f>IFERROR(IF(AG18="",0,IF(AND(#REF!="OUI",OR($F18="",$F18=0)),"Saisir le nombre de logements",IF($F18&lt;&gt;"",VLOOKUP($D18,'BPU_base (fixe)'!$E$36:$F$41,2,0)*$F18,IF(AND(OR(#REF!="NON",#REF!=""),$F18=""),VLOOKUP($D18,'BPU_base (fixe)'!$E$36:$F$41,2,0))))),0)</f>
        <v>0</v>
      </c>
      <c r="AV18" s="44">
        <f>+IFERROR(IF(AG18="",0,'BPU_base (fixe)'!$H$39*$E18),0)</f>
        <v>0</v>
      </c>
      <c r="AW18" s="84">
        <f t="shared" si="0"/>
        <v>0</v>
      </c>
      <c r="AX18" s="48">
        <f t="shared" si="1"/>
        <v>0</v>
      </c>
      <c r="AY18" s="61">
        <f t="shared" si="21"/>
        <v>0</v>
      </c>
      <c r="AZ18" s="62">
        <f t="shared" si="22"/>
        <v>0</v>
      </c>
      <c r="BA18" s="115">
        <f t="shared" si="23"/>
        <v>0</v>
      </c>
      <c r="BB18" s="121">
        <f>IFERROR(IF('BPU_base (fixe)'!$E$23="OUI",AY18+AO18,0),0)</f>
        <v>0</v>
      </c>
      <c r="BC18" s="122">
        <f t="shared" si="24"/>
        <v>0</v>
      </c>
      <c r="BD18" s="128">
        <f t="shared" si="25"/>
        <v>0</v>
      </c>
      <c r="BE18" s="151" t="str">
        <f>IFERROR(IF(YEAR('BPU_base (fixe)'!$E$8)=2028,'BPU_base (fixe)'!$E$8,IF(AND(YEAR('BPU_base (fixe)'!$E$8)&lt;2028,YEAR('BPU_base (fixe)'!$H$8)&gt;=2028),DATE(2028,1,1),"")),"")</f>
        <v/>
      </c>
      <c r="BF18" s="33" t="str">
        <f>IFERROR(IF(AND(YEAR(BE18)=2028,'BPU_base (fixe)'!$H$8&gt;=DATE(2028,12,31)),DATE(2028,12,31),IF(AND(YEAR(BE18)=2028,'BPU_base (fixe)'!$H$8&lt;DATE(2028,12,31)),'BPU_base (fixe)'!$H$8,"")),"")</f>
        <v/>
      </c>
      <c r="BG18" s="38">
        <f>IFERROR(IF(BE18="",0,IF('BPU_base (fixe)'!$D$14="Prix fixes",VLOOKUP($D18,'BPU_base (fixe)'!$C$17:$E$21,2,0)*$E18,IF('BPU_base (fixe)'!$D$14="Prix indexé PEG Monthly",(VLOOKUP($D18,'BPU_base (fixe)'!$C$17:$E$21,3,0)+'BPU_base (fixe)'!$J$14)*$E18))),0)</f>
        <v>0</v>
      </c>
      <c r="BH18" s="95">
        <f>IFERROR(IF(BE18="",0,'BPU_base (fixe)'!$G$20*$E18),0)</f>
        <v>0</v>
      </c>
      <c r="BI18" s="95">
        <f>IFERROR(IF(BE18="",0,'BPU_base (fixe)'!$K$20*$E18),0)</f>
        <v>0</v>
      </c>
      <c r="BJ18" s="75">
        <f t="shared" si="26"/>
        <v>0</v>
      </c>
      <c r="BK18" s="41">
        <f t="shared" si="27"/>
        <v>0</v>
      </c>
      <c r="BL18" s="108">
        <f>IFERROR(IF(BE18="",0,IF('BPU_base (fixe)'!$E$23="NON","",IF(AND('BPU_base (fixe)'!$E$23="OUI",'BPU_base (fixe)'!$I$23=""),"Compléter le % demandé dans BPU",$E18*'BPU_base (fixe)'!$I$23*'BPU_base (fixe)'!$M$23))),0)</f>
        <v>0</v>
      </c>
      <c r="BM18" s="110">
        <f t="shared" si="28"/>
        <v>0</v>
      </c>
      <c r="BN18" s="38">
        <f>IFERROR(IF(BE18="",0,IF(AND(#REF!="OUI",OR($F18="",$F18=0)),"Saisir le nombre de logements",IF($F18&lt;&gt;"",VLOOKUP($D18,'BPU_base (fixe)'!$D$27:$E$32,2,0)*$F18,IF(AND(OR(#REF!="NON",#REF!=""),$F18=""),VLOOKUP($D18,'BPU_base (fixe)'!$D$27:$E$32,2,0))))),0)</f>
        <v>0</v>
      </c>
      <c r="BO18" s="44">
        <f t="shared" si="29"/>
        <v>0</v>
      </c>
      <c r="BP18" s="44">
        <f>IFERROR(IF(BE18="",0,VLOOKUP($D18,'BPU_base (fixe)'!$G$27:$H$32,2,0)*$E18),0)</f>
        <v>0</v>
      </c>
      <c r="BQ18" s="79">
        <f t="shared" si="30"/>
        <v>0</v>
      </c>
      <c r="BR18" s="46">
        <f t="shared" si="31"/>
        <v>0</v>
      </c>
      <c r="BS18" s="44">
        <f>IFERROR(IF(BE18="",0,IF(AND(#REF!="OUI",OR($F18="",$F18=0)),"Saisir le nombre de logements",IF($F18&lt;&gt;"",VLOOKUP($D18,'BPU_base (fixe)'!$E$36:$F$41,2,0)*$F18,IF(AND(OR(#REF!="NON",#REF!=""),$F18=""),VLOOKUP($D18,'BPU_base (fixe)'!$E$36:$F$41,2,0))))),0)</f>
        <v>0</v>
      </c>
      <c r="BT18" s="44">
        <f>+IFERROR(IF(BE18="",0,'BPU_base (fixe)'!$H$39*$E18),0)</f>
        <v>0</v>
      </c>
      <c r="BU18" s="84">
        <f t="shared" si="2"/>
        <v>0</v>
      </c>
      <c r="BV18" s="48">
        <f t="shared" si="32"/>
        <v>0</v>
      </c>
      <c r="BW18" s="61">
        <f t="shared" si="33"/>
        <v>0</v>
      </c>
      <c r="BX18" s="62">
        <f t="shared" si="34"/>
        <v>0</v>
      </c>
      <c r="BY18" s="115">
        <f t="shared" si="35"/>
        <v>0</v>
      </c>
      <c r="BZ18" s="121">
        <f>IFERROR(IF('BPU_base (fixe)'!$E$23="OUI",BW18+BM18,0),0)</f>
        <v>0</v>
      </c>
      <c r="CA18" s="122">
        <f t="shared" si="36"/>
        <v>0</v>
      </c>
      <c r="CB18" s="128">
        <f t="shared" si="37"/>
        <v>0</v>
      </c>
      <c r="CC18" s="151" t="str">
        <f>IFERROR(IF(YEAR('BPU_base (fixe)'!$E$8)=2029,'BPU_base (fixe)'!$E$8,IF(AND(YEAR('BPU_base (fixe)'!$E$8)&lt;2029,YEAR('BPU_base (fixe)'!$H$8)&gt;=2029),DATE(2029,1,1),"")),"")</f>
        <v/>
      </c>
      <c r="CD18" s="33" t="str">
        <f>IFERROR(IF(AND(YEAR(CC18)=2029,'BPU_base (fixe)'!$H$8&gt;=DATE(2029,12,31)),DATE(2029,12,31),IF(AND(YEAR(CC18)=2029,'BPU_base (fixe)'!$H$8&lt;DATE(2029,12,31)),'BPU_base (fixe)'!$H$8,"")),"")</f>
        <v/>
      </c>
      <c r="CE18" s="38">
        <f>IFERROR(IF(CC18="",0,IF('BPU_base (fixe)'!$D$14="Prix fixes",VLOOKUP($D18,'BPU_base (fixe)'!$C$17:$E$21,2,0)*$E18,IF('BPU_base (fixe)'!$D$14="Prix indexé PEG Monthly",(VLOOKUP($D18,'BPU_base (fixe)'!$C$17:$E$21,3,0)+'BPU_base (fixe)'!$J$14)*$E18))),0)</f>
        <v>0</v>
      </c>
      <c r="CF18" s="95">
        <f>IFERROR(IF(CC18="",0,'BPU_base (fixe)'!$G$20*$E18),0)</f>
        <v>0</v>
      </c>
      <c r="CG18" s="95">
        <f>IFERROR(IF(CC18="",0,'BPU_base (fixe)'!$L$20*$E18),0)</f>
        <v>0</v>
      </c>
      <c r="CH18" s="75">
        <f t="shared" si="38"/>
        <v>0</v>
      </c>
      <c r="CI18" s="41">
        <f t="shared" si="39"/>
        <v>0</v>
      </c>
      <c r="CJ18" s="108">
        <f>IFERROR(IF(CC18="",0,IF('BPU_base (fixe)'!$E$23="NON","",IF(AND('BPU_base (fixe)'!$E$23="OUI",'BPU_base (fixe)'!$I$23=""),"Compléter le % demandé dans BPU",$E18*'BPU_base (fixe)'!$I$23*'BPU_base (fixe)'!$M$23))),0)</f>
        <v>0</v>
      </c>
      <c r="CK18" s="110">
        <f t="shared" si="40"/>
        <v>0</v>
      </c>
      <c r="CL18" s="38">
        <f>IFERROR(IF(CC18="",0,IF(AND(#REF!="OUI",OR($F18="",$F18=0)),"Saisir le nombre de logements",IF($F18&lt;&gt;"",VLOOKUP($D18,'BPU_base (fixe)'!$D$27:$E$32,2,0)*$F18,IF(AND(OR(#REF!="NON",#REF!=""),$F18=""),VLOOKUP($D18,'BPU_base (fixe)'!$D$27:$E$32,2,0))))),0)</f>
        <v>0</v>
      </c>
      <c r="CM18" s="44">
        <f t="shared" si="41"/>
        <v>0</v>
      </c>
      <c r="CN18" s="44">
        <f>IFERROR(IF(CC18="",0,VLOOKUP($D18,'BPU_base (fixe)'!$G$27:$H$32,2,0)*$E18),0)</f>
        <v>0</v>
      </c>
      <c r="CO18" s="79">
        <f t="shared" si="42"/>
        <v>0</v>
      </c>
      <c r="CP18" s="46">
        <f t="shared" si="43"/>
        <v>0</v>
      </c>
      <c r="CQ18" s="44">
        <f>IFERROR(IF(CC18="",0,IF(AND(#REF!="OUI",OR($F18="",$F18=0)),"Saisir le nombre de logements",IF($F18&lt;&gt;"",VLOOKUP($D18,'BPU_base (fixe)'!$E$36:$F$41,2,0)*$F18,IF(AND(OR(#REF!="NON",#REF!=""),$F18=""),VLOOKUP($D18,'BPU_base (fixe)'!$E$36:$F$41,2,0))))),0)</f>
        <v>0</v>
      </c>
      <c r="CR18" s="44">
        <f>+IFERROR(IF(CC18="",0,'BPU_base (fixe)'!$H$39*$E18),0)</f>
        <v>0</v>
      </c>
      <c r="CS18" s="84">
        <f t="shared" si="44"/>
        <v>0</v>
      </c>
      <c r="CT18" s="48">
        <f t="shared" si="45"/>
        <v>0</v>
      </c>
      <c r="CU18" s="61">
        <f t="shared" si="46"/>
        <v>0</v>
      </c>
      <c r="CV18" s="62">
        <f t="shared" si="47"/>
        <v>0</v>
      </c>
      <c r="CW18" s="115">
        <f t="shared" si="48"/>
        <v>0</v>
      </c>
      <c r="CX18" s="121">
        <f>IFERROR(IF('BPU_base (fixe)'!$E$23="OUI",CU18+CK18,0),0)</f>
        <v>0</v>
      </c>
      <c r="CY18" s="122">
        <f t="shared" si="49"/>
        <v>0</v>
      </c>
      <c r="CZ18" s="128">
        <f t="shared" si="50"/>
        <v>0</v>
      </c>
      <c r="DA18" s="151" t="str">
        <f>IFERROR(IF(YEAR('BPU_base (fixe)'!$E$8)=2030,'BPU_base (fixe)'!$E$8,IF(AND(YEAR('BPU_base (fixe)'!$E$8)&lt;2030,YEAR('BPU_base (fixe)'!$H$8)&gt;=2030),DATE(2030,1,1),"")),"")</f>
        <v/>
      </c>
      <c r="DB18" s="33" t="str">
        <f>IFERROR(IF(AND(YEAR(DA18)=2030,'BPU_base (fixe)'!$H$8&gt;=DATE(2030,12,31)),DATE(2030,12,31),IF(AND(YEAR(DA18)=2030,'BPU_base (fixe)'!$H$8&lt;DATE(2030,12,31)),'BPU_base (fixe)'!$H$8,"")),"")</f>
        <v/>
      </c>
      <c r="DC18" s="38">
        <f>IFERROR(IF(DA18="",0,IF('BPU_base (fixe)'!$D$14="Prix fixes",VLOOKUP($D18,'BPU_base (fixe)'!$C$17:$E$21,2,0)*$E18,IF('BPU_base (fixe)'!$D$14="Prix indexé PEG Monthly",(VLOOKUP($D18,'BPU_base (fixe)'!$C$17:$E$21,3,0)+'BPU_base (fixe)'!$J$14)*$E18))),0)</f>
        <v>0</v>
      </c>
      <c r="DD18" s="95">
        <f>IFERROR(IF(DA18="",0,'BPU_base (fixe)'!$G$20*$E18),0)</f>
        <v>0</v>
      </c>
      <c r="DE18" s="95">
        <f>IFERROR(IF(DA18="",0,'BPU_base (fixe)'!$M$20*$E18),0)</f>
        <v>0</v>
      </c>
      <c r="DF18" s="75">
        <f t="shared" si="51"/>
        <v>0</v>
      </c>
      <c r="DG18" s="41">
        <f t="shared" si="52"/>
        <v>0</v>
      </c>
      <c r="DH18" s="108">
        <f>IFERROR(IF(DA18="",0,IF('BPU_base (fixe)'!$E$23="NON","",IF(AND('BPU_base (fixe)'!$E$23="OUI",'BPU_base (fixe)'!$I$23=""),"Compléter le % demandé dans BPU",$E18*'BPU_base (fixe)'!$I$23*'BPU_base (fixe)'!$M$23))),0)</f>
        <v>0</v>
      </c>
      <c r="DI18" s="110">
        <f t="shared" si="53"/>
        <v>0</v>
      </c>
      <c r="DJ18" s="38">
        <f>IFERROR(IF(DA18="",0,IF(AND(#REF!="OUI",OR($F18="",$F18=0)),"Saisir le nombre de logements",IF($F18&lt;&gt;"",VLOOKUP($D18,'BPU_base (fixe)'!$D$27:$E$32,2,0)*$F18,IF(AND(OR(#REF!="NON",#REF!=""),$F18=""),VLOOKUP($D18,'BPU_base (fixe)'!$D$27:$E$32,2,0))))),0)</f>
        <v>0</v>
      </c>
      <c r="DK18" s="44">
        <f t="shared" si="54"/>
        <v>0</v>
      </c>
      <c r="DL18" s="44">
        <f>IFERROR(IF(DA18="",0,VLOOKUP($D18,'BPU_base (fixe)'!$G$27:$H$32,2,0)*$E18),0)</f>
        <v>0</v>
      </c>
      <c r="DM18" s="79">
        <f t="shared" si="55"/>
        <v>0</v>
      </c>
      <c r="DN18" s="46">
        <f t="shared" si="56"/>
        <v>0</v>
      </c>
      <c r="DO18" s="44">
        <f>IFERROR(IF(DA18="",0,IF(AND(#REF!="OUI",OR($F18="",$F18=0)),"Saisir le nombre de logements",IF($F18&lt;&gt;"",VLOOKUP($D18,'BPU_base (fixe)'!$E$36:$F$41,2,0)*$F18,IF(AND(OR(#REF!="NON",#REF!=""),$F18=""),VLOOKUP($D18,'BPU_base (fixe)'!$E$36:$F$41,2,0))))),0)</f>
        <v>0</v>
      </c>
      <c r="DP18" s="44">
        <f>+IFERROR(IF(DA18="",0,'BPU_base (fixe)'!$H$39*$E18),0)</f>
        <v>0</v>
      </c>
      <c r="DQ18" s="84">
        <f t="shared" si="57"/>
        <v>0</v>
      </c>
      <c r="DR18" s="48">
        <f t="shared" si="58"/>
        <v>0</v>
      </c>
      <c r="DS18" s="61">
        <f t="shared" si="59"/>
        <v>0</v>
      </c>
      <c r="DT18" s="62">
        <f t="shared" si="60"/>
        <v>0</v>
      </c>
      <c r="DU18" s="63">
        <f t="shared" si="61"/>
        <v>0</v>
      </c>
      <c r="DV18" s="121">
        <f>IFERROR(IF('BPU_base (fixe)'!$E$23="OUI",DS18+DI18,0),0)</f>
        <v>0</v>
      </c>
      <c r="DW18" s="122">
        <f t="shared" si="62"/>
        <v>0</v>
      </c>
      <c r="DX18" s="128">
        <f t="shared" si="63"/>
        <v>0</v>
      </c>
    </row>
    <row r="19" spans="2:128" hidden="1">
      <c r="B19" s="30"/>
      <c r="C19" s="19"/>
      <c r="D19" s="19"/>
      <c r="E19" s="92"/>
      <c r="F19" s="98"/>
      <c r="G19" s="159"/>
      <c r="H19" s="165"/>
      <c r="I19" s="151">
        <f>IFERROR(IF(YEAR('BPU_base (fixe)'!$E$8)=2026,'BPU_base (fixe)'!$E$8,""),"")</f>
        <v>46296</v>
      </c>
      <c r="J19" s="33">
        <f>IFERROR(IF(AND(YEAR(I19)=2026,'BPU_base (fixe)'!$H$8&gt;=DATE(2026,12,31)),DATE(2026,12,31),IF(AND(YEAR(I19)=2026,'BPU_base (fixe)'!$H$8&lt;DATE(2026,12,31)),'BPU_base (fixe)'!$H$8,"")),"")</f>
        <v>46387</v>
      </c>
      <c r="K19" s="38">
        <f>IFERROR(IF(I19="",0,IF('BPU_base (fixe)'!$D$14="Prix fixes",VLOOKUP($D19,'BPU_base (fixe)'!$C$17:$E$21,2,0)*$E19,IF('BPU_base (fixe)'!$D$14="Prix indexé PEG Monthly",(VLOOKUP($D19,'BPU_base (fixe)'!$C$17:$E$21,3,0)+'BPU_base (fixe)'!$J$14)*$E19))),0)</f>
        <v>0</v>
      </c>
      <c r="L19" s="95">
        <f>IFERROR(IF(I19="",0,'BPU_base (fixe)'!$G$20*$E19),0)</f>
        <v>0</v>
      </c>
      <c r="M19" s="95">
        <f>IFERROR(IF(I19="",0,'BPU_base (fixe)'!$I$20*$E19),0)</f>
        <v>0</v>
      </c>
      <c r="N19" s="75">
        <f t="shared" si="3"/>
        <v>0</v>
      </c>
      <c r="O19" s="41">
        <f t="shared" si="4"/>
        <v>0</v>
      </c>
      <c r="P19" s="108">
        <f>IFERROR(IF(I19="",0,IF('BPU_base (fixe)'!$E$23="NON","",IF(AND('BPU_base (fixe)'!$E$23="OUI",'BPU_base (fixe)'!$I$23=""),"Compléter le % demandé dans BPU",$E19*'BPU_base (fixe)'!$I$23*'BPU_base (fixe)'!$M$23))),0)</f>
        <v>0</v>
      </c>
      <c r="Q19" s="110">
        <f t="shared" si="5"/>
        <v>0</v>
      </c>
      <c r="R19" s="38">
        <f>IFERROR(IF(I19="",0,IF(AND(#REF!="OUI",OR($F19="",$F19=0)),"Saisir le nombre de logements",IF($F19&lt;&gt;"",VLOOKUP($D19,'BPU_base (fixe)'!$D$27:$E$32,2,0)*$F19,IF(AND(OR(#REF!="NON",#REF!=""),$F19=""),VLOOKUP($D19,'BPU_base (fixe)'!$D$27:$E$32,2,0))))),0)</f>
        <v>0</v>
      </c>
      <c r="S19" s="44">
        <f t="shared" si="6"/>
        <v>0</v>
      </c>
      <c r="T19" s="44">
        <f>IFERROR(IF(I19="",0,VLOOKUP($D19,'BPU_base (fixe)'!$G$27:$H$32,2,0)*$E19),0)</f>
        <v>0</v>
      </c>
      <c r="U19" s="79">
        <f t="shared" si="7"/>
        <v>0</v>
      </c>
      <c r="V19" s="46">
        <f t="shared" si="8"/>
        <v>0</v>
      </c>
      <c r="W19" s="44">
        <f>IFERROR(IF(I19="",0,IF(AND(#REF!="OUI",OR($F19="",$F19=0)),"Saisir le nombre de logements",IF($F19&lt;&gt;"",VLOOKUP($D19,'BPU_base (fixe)'!$E$36:$F$41,2,0)*$F19,IF(AND(OR(#REF!="NON",#REF!=""),$F19=""),VLOOKUP($D19,'BPU_base (fixe)'!$E$36:$F$41,2,0))))),0)</f>
        <v>0</v>
      </c>
      <c r="X19" s="44">
        <f>+IFERROR(IF(I19="",0,'BPU_base (fixe)'!$H$39*$E19),0)</f>
        <v>0</v>
      </c>
      <c r="Y19" s="84">
        <f t="shared" si="9"/>
        <v>0</v>
      </c>
      <c r="Z19" s="48">
        <f t="shared" si="10"/>
        <v>0</v>
      </c>
      <c r="AA19" s="61">
        <f t="shared" si="11"/>
        <v>0</v>
      </c>
      <c r="AB19" s="59">
        <f>IFERROR(AA19*'BPU_base (fixe)'!$J$39,0)</f>
        <v>0</v>
      </c>
      <c r="AC19" s="115">
        <f t="shared" si="12"/>
        <v>0</v>
      </c>
      <c r="AD19" s="121">
        <f>IFERROR(IF('BPU_base (fixe)'!$E$23="OUI",AA19+Q19,0),0)</f>
        <v>0</v>
      </c>
      <c r="AE19" s="122">
        <f t="shared" si="13"/>
        <v>0</v>
      </c>
      <c r="AF19" s="128">
        <f t="shared" si="14"/>
        <v>0</v>
      </c>
      <c r="AG19" s="151">
        <f>IFERROR(IF(YEAR('BPU_base (fixe)'!$E$8)=2027,'BPU_base (fixe)'!$E$8,IF(AND(YEAR('BPU_base (fixe)'!$E$8)&lt;2027,YEAR('BPU_base (fixe)'!$H$8)&gt;=2027),DATE(2027,1,1),"")),"")</f>
        <v>46388</v>
      </c>
      <c r="AH19" s="33">
        <f>IFERROR(IF(AND(YEAR(AG19)=2027,'BPU_base (fixe)'!$H$8&gt;=DATE(2027,12,31)),DATE(2027,12,31),IF(AND(YEAR(AG19)=2027,'BPU_base (fixe)'!$H$8&lt;DATE(2027,12,31)),'BPU_base (fixe)'!$H$8,"")),"")</f>
        <v>46660</v>
      </c>
      <c r="AI19" s="38">
        <f>IFERROR(IF(AG19="",0,IF('BPU_base (fixe)'!$D$14="Prix fixes",VLOOKUP($D19,'BPU_base (fixe)'!$C$17:$E$21,2,0)*$E19,IF('BPU_base (fixe)'!$D$14="Prix indexé PEG Monthly",(VLOOKUP($D19,'BPU_base (fixe)'!$C$17:$E$21,3,0)+'BPU_base (fixe)'!$J$14)*$E19))),0)</f>
        <v>0</v>
      </c>
      <c r="AJ19" s="95">
        <f>IFERROR(IF(AG19="",0,'BPU_base (fixe)'!$G$20*$E19),0)</f>
        <v>0</v>
      </c>
      <c r="AK19" s="95">
        <f>IFERROR(IF(AG19="",0,'BPU_base (fixe)'!$J$20*$E19),0)</f>
        <v>0</v>
      </c>
      <c r="AL19" s="75">
        <f t="shared" si="15"/>
        <v>0</v>
      </c>
      <c r="AM19" s="41">
        <f t="shared" si="16"/>
        <v>0</v>
      </c>
      <c r="AN19" s="108">
        <f>IFERROR(IF(AG19="",0,IF('BPU_base (fixe)'!$E$23="NON","",IF(AND('BPU_base (fixe)'!$E$23="OUI",'BPU_base (fixe)'!$I$23=""),"Compléter le % demandé dans BPU",$E19*'BPU_base (fixe)'!$I$23*'BPU_base (fixe)'!$M$23))),0)</f>
        <v>0</v>
      </c>
      <c r="AO19" s="110">
        <f t="shared" si="17"/>
        <v>0</v>
      </c>
      <c r="AP19" s="38">
        <f>IFERROR(IF(AG19="",0,IF(AND(#REF!="OUI",OR($F19="",$F19=0)),"Saisir le nombre de logements",IF($F19&lt;&gt;"",VLOOKUP($D19,'BPU_base (fixe)'!$D$27:$E$32,2,0)*$F19,IF(AND(OR(#REF!="NON",#REF!=""),$F19=""),VLOOKUP($D19,'BPU_base (fixe)'!$D$27:$E$32,2,0))))),0)</f>
        <v>0</v>
      </c>
      <c r="AQ19" s="44">
        <f t="shared" si="18"/>
        <v>0</v>
      </c>
      <c r="AR19" s="44">
        <f>IFERROR(IF(AG19="",0,VLOOKUP($D19,'BPU_base (fixe)'!$G$27:$H$32,2,0)*$E19),0)</f>
        <v>0</v>
      </c>
      <c r="AS19" s="79">
        <f t="shared" si="19"/>
        <v>0</v>
      </c>
      <c r="AT19" s="46">
        <f t="shared" si="20"/>
        <v>0</v>
      </c>
      <c r="AU19" s="44">
        <f>IFERROR(IF(AG19="",0,IF(AND(#REF!="OUI",OR($F19="",$F19=0)),"Saisir le nombre de logements",IF($F19&lt;&gt;"",VLOOKUP($D19,'BPU_base (fixe)'!$E$36:$F$41,2,0)*$F19,IF(AND(OR(#REF!="NON",#REF!=""),$F19=""),VLOOKUP($D19,'BPU_base (fixe)'!$E$36:$F$41,2,0))))),0)</f>
        <v>0</v>
      </c>
      <c r="AV19" s="44">
        <f>+IFERROR(IF(AG19="",0,'BPU_base (fixe)'!$H$39*$E19),0)</f>
        <v>0</v>
      </c>
      <c r="AW19" s="84">
        <f t="shared" si="0"/>
        <v>0</v>
      </c>
      <c r="AX19" s="48">
        <f t="shared" si="1"/>
        <v>0</v>
      </c>
      <c r="AY19" s="61">
        <f t="shared" si="21"/>
        <v>0</v>
      </c>
      <c r="AZ19" s="62">
        <f t="shared" si="22"/>
        <v>0</v>
      </c>
      <c r="BA19" s="115">
        <f t="shared" si="23"/>
        <v>0</v>
      </c>
      <c r="BB19" s="121">
        <f>IFERROR(IF('BPU_base (fixe)'!$E$23="OUI",AY19+AO19,0),0)</f>
        <v>0</v>
      </c>
      <c r="BC19" s="122">
        <f t="shared" si="24"/>
        <v>0</v>
      </c>
      <c r="BD19" s="128">
        <f t="shared" si="25"/>
        <v>0</v>
      </c>
      <c r="BE19" s="151" t="str">
        <f>IFERROR(IF(YEAR('BPU_base (fixe)'!$E$8)=2028,'BPU_base (fixe)'!$E$8,IF(AND(YEAR('BPU_base (fixe)'!$E$8)&lt;2028,YEAR('BPU_base (fixe)'!$H$8)&gt;=2028),DATE(2028,1,1),"")),"")</f>
        <v/>
      </c>
      <c r="BF19" s="33" t="str">
        <f>IFERROR(IF(AND(YEAR(BE19)=2028,'BPU_base (fixe)'!$H$8&gt;=DATE(2028,12,31)),DATE(2028,12,31),IF(AND(YEAR(BE19)=2028,'BPU_base (fixe)'!$H$8&lt;DATE(2028,12,31)),'BPU_base (fixe)'!$H$8,"")),"")</f>
        <v/>
      </c>
      <c r="BG19" s="38">
        <f>IFERROR(IF(BE19="",0,IF('BPU_base (fixe)'!$D$14="Prix fixes",VLOOKUP($D19,'BPU_base (fixe)'!$C$17:$E$21,2,0)*$E19,IF('BPU_base (fixe)'!$D$14="Prix indexé PEG Monthly",(VLOOKUP($D19,'BPU_base (fixe)'!$C$17:$E$21,3,0)+'BPU_base (fixe)'!$J$14)*$E19))),0)</f>
        <v>0</v>
      </c>
      <c r="BH19" s="95">
        <f>IFERROR(IF(BE19="",0,'BPU_base (fixe)'!$G$20*$E19),0)</f>
        <v>0</v>
      </c>
      <c r="BI19" s="95">
        <f>IFERROR(IF(BE19="",0,'BPU_base (fixe)'!$K$20*$E19),0)</f>
        <v>0</v>
      </c>
      <c r="BJ19" s="75">
        <f t="shared" si="26"/>
        <v>0</v>
      </c>
      <c r="BK19" s="41">
        <f t="shared" si="27"/>
        <v>0</v>
      </c>
      <c r="BL19" s="108">
        <f>IFERROR(IF(BE19="",0,IF('BPU_base (fixe)'!$E$23="NON","",IF(AND('BPU_base (fixe)'!$E$23="OUI",'BPU_base (fixe)'!$I$23=""),"Compléter le % demandé dans BPU",$E19*'BPU_base (fixe)'!$I$23*'BPU_base (fixe)'!$M$23))),0)</f>
        <v>0</v>
      </c>
      <c r="BM19" s="110">
        <f t="shared" si="28"/>
        <v>0</v>
      </c>
      <c r="BN19" s="38">
        <f>IFERROR(IF(BE19="",0,IF(AND(#REF!="OUI",OR($F19="",$F19=0)),"Saisir le nombre de logements",IF($F19&lt;&gt;"",VLOOKUP($D19,'BPU_base (fixe)'!$D$27:$E$32,2,0)*$F19,IF(AND(OR(#REF!="NON",#REF!=""),$F19=""),VLOOKUP($D19,'BPU_base (fixe)'!$D$27:$E$32,2,0))))),0)</f>
        <v>0</v>
      </c>
      <c r="BO19" s="44">
        <f t="shared" si="29"/>
        <v>0</v>
      </c>
      <c r="BP19" s="44">
        <f>IFERROR(IF(BE19="",0,VLOOKUP($D19,'BPU_base (fixe)'!$G$27:$H$32,2,0)*$E19),0)</f>
        <v>0</v>
      </c>
      <c r="BQ19" s="79">
        <f t="shared" si="30"/>
        <v>0</v>
      </c>
      <c r="BR19" s="46">
        <f t="shared" si="31"/>
        <v>0</v>
      </c>
      <c r="BS19" s="44">
        <f>IFERROR(IF(BE19="",0,IF(AND(#REF!="OUI",OR($F19="",$F19=0)),"Saisir le nombre de logements",IF($F19&lt;&gt;"",VLOOKUP($D19,'BPU_base (fixe)'!$E$36:$F$41,2,0)*$F19,IF(AND(OR(#REF!="NON",#REF!=""),$F19=""),VLOOKUP($D19,'BPU_base (fixe)'!$E$36:$F$41,2,0))))),0)</f>
        <v>0</v>
      </c>
      <c r="BT19" s="44">
        <f>+IFERROR(IF(BE19="",0,'BPU_base (fixe)'!$H$39*$E19),0)</f>
        <v>0</v>
      </c>
      <c r="BU19" s="84">
        <f t="shared" si="2"/>
        <v>0</v>
      </c>
      <c r="BV19" s="48">
        <f t="shared" si="32"/>
        <v>0</v>
      </c>
      <c r="BW19" s="61">
        <f t="shared" si="33"/>
        <v>0</v>
      </c>
      <c r="BX19" s="62">
        <f t="shared" si="34"/>
        <v>0</v>
      </c>
      <c r="BY19" s="115">
        <f t="shared" si="35"/>
        <v>0</v>
      </c>
      <c r="BZ19" s="121">
        <f>IFERROR(IF('BPU_base (fixe)'!$E$23="OUI",BW19+BM19,0),0)</f>
        <v>0</v>
      </c>
      <c r="CA19" s="122">
        <f t="shared" si="36"/>
        <v>0</v>
      </c>
      <c r="CB19" s="128">
        <f t="shared" si="37"/>
        <v>0</v>
      </c>
      <c r="CC19" s="151" t="str">
        <f>IFERROR(IF(YEAR('BPU_base (fixe)'!$E$8)=2029,'BPU_base (fixe)'!$E$8,IF(AND(YEAR('BPU_base (fixe)'!$E$8)&lt;2029,YEAR('BPU_base (fixe)'!$H$8)&gt;=2029),DATE(2029,1,1),"")),"")</f>
        <v/>
      </c>
      <c r="CD19" s="33" t="str">
        <f>IFERROR(IF(AND(YEAR(CC19)=2029,'BPU_base (fixe)'!$H$8&gt;=DATE(2029,12,31)),DATE(2029,12,31),IF(AND(YEAR(CC19)=2029,'BPU_base (fixe)'!$H$8&lt;DATE(2029,12,31)),'BPU_base (fixe)'!$H$8,"")),"")</f>
        <v/>
      </c>
      <c r="CE19" s="38">
        <f>IFERROR(IF(CC19="",0,IF('BPU_base (fixe)'!$D$14="Prix fixes",VLOOKUP($D19,'BPU_base (fixe)'!$C$17:$E$21,2,0)*$E19,IF('BPU_base (fixe)'!$D$14="Prix indexé PEG Monthly",(VLOOKUP($D19,'BPU_base (fixe)'!$C$17:$E$21,3,0)+'BPU_base (fixe)'!$J$14)*$E19))),0)</f>
        <v>0</v>
      </c>
      <c r="CF19" s="95">
        <f>IFERROR(IF(CC19="",0,'BPU_base (fixe)'!$G$20*$E19),0)</f>
        <v>0</v>
      </c>
      <c r="CG19" s="95">
        <f>IFERROR(IF(CC19="",0,'BPU_base (fixe)'!$L$20*$E19),0)</f>
        <v>0</v>
      </c>
      <c r="CH19" s="75">
        <f t="shared" si="38"/>
        <v>0</v>
      </c>
      <c r="CI19" s="41">
        <f t="shared" si="39"/>
        <v>0</v>
      </c>
      <c r="CJ19" s="108">
        <f>IFERROR(IF(CC19="",0,IF('BPU_base (fixe)'!$E$23="NON","",IF(AND('BPU_base (fixe)'!$E$23="OUI",'BPU_base (fixe)'!$I$23=""),"Compléter le % demandé dans BPU",$E19*'BPU_base (fixe)'!$I$23*'BPU_base (fixe)'!$M$23))),0)</f>
        <v>0</v>
      </c>
      <c r="CK19" s="110">
        <f t="shared" si="40"/>
        <v>0</v>
      </c>
      <c r="CL19" s="38">
        <f>IFERROR(IF(CC19="",0,IF(AND(#REF!="OUI",OR($F19="",$F19=0)),"Saisir le nombre de logements",IF($F19&lt;&gt;"",VLOOKUP($D19,'BPU_base (fixe)'!$D$27:$E$32,2,0)*$F19,IF(AND(OR(#REF!="NON",#REF!=""),$F19=""),VLOOKUP($D19,'BPU_base (fixe)'!$D$27:$E$32,2,0))))),0)</f>
        <v>0</v>
      </c>
      <c r="CM19" s="44">
        <f t="shared" si="41"/>
        <v>0</v>
      </c>
      <c r="CN19" s="44">
        <f>IFERROR(IF(CC19="",0,VLOOKUP($D19,'BPU_base (fixe)'!$G$27:$H$32,2,0)*$E19),0)</f>
        <v>0</v>
      </c>
      <c r="CO19" s="79">
        <f t="shared" si="42"/>
        <v>0</v>
      </c>
      <c r="CP19" s="46">
        <f t="shared" si="43"/>
        <v>0</v>
      </c>
      <c r="CQ19" s="44">
        <f>IFERROR(IF(CC19="",0,IF(AND(#REF!="OUI",OR($F19="",$F19=0)),"Saisir le nombre de logements",IF($F19&lt;&gt;"",VLOOKUP($D19,'BPU_base (fixe)'!$E$36:$F$41,2,0)*$F19,IF(AND(OR(#REF!="NON",#REF!=""),$F19=""),VLOOKUP($D19,'BPU_base (fixe)'!$E$36:$F$41,2,0))))),0)</f>
        <v>0</v>
      </c>
      <c r="CR19" s="44">
        <f>+IFERROR(IF(CC19="",0,'BPU_base (fixe)'!$H$39*$E19),0)</f>
        <v>0</v>
      </c>
      <c r="CS19" s="84">
        <f t="shared" si="44"/>
        <v>0</v>
      </c>
      <c r="CT19" s="48">
        <f t="shared" si="45"/>
        <v>0</v>
      </c>
      <c r="CU19" s="61">
        <f t="shared" si="46"/>
        <v>0</v>
      </c>
      <c r="CV19" s="62">
        <f t="shared" si="47"/>
        <v>0</v>
      </c>
      <c r="CW19" s="115">
        <f t="shared" si="48"/>
        <v>0</v>
      </c>
      <c r="CX19" s="121">
        <f>IFERROR(IF('BPU_base (fixe)'!$E$23="OUI",CU19+CK19,0),0)</f>
        <v>0</v>
      </c>
      <c r="CY19" s="122">
        <f t="shared" si="49"/>
        <v>0</v>
      </c>
      <c r="CZ19" s="128">
        <f t="shared" si="50"/>
        <v>0</v>
      </c>
      <c r="DA19" s="151" t="str">
        <f>IFERROR(IF(YEAR('BPU_base (fixe)'!$E$8)=2030,'BPU_base (fixe)'!$E$8,IF(AND(YEAR('BPU_base (fixe)'!$E$8)&lt;2030,YEAR('BPU_base (fixe)'!$H$8)&gt;=2030),DATE(2030,1,1),"")),"")</f>
        <v/>
      </c>
      <c r="DB19" s="33" t="str">
        <f>IFERROR(IF(AND(YEAR(DA19)=2030,'BPU_base (fixe)'!$H$8&gt;=DATE(2030,12,31)),DATE(2030,12,31),IF(AND(YEAR(DA19)=2030,'BPU_base (fixe)'!$H$8&lt;DATE(2030,12,31)),'BPU_base (fixe)'!$H$8,"")),"")</f>
        <v/>
      </c>
      <c r="DC19" s="38">
        <f>IFERROR(IF(DA19="",0,IF('BPU_base (fixe)'!$D$14="Prix fixes",VLOOKUP($D19,'BPU_base (fixe)'!$C$17:$E$21,2,0)*$E19,IF('BPU_base (fixe)'!$D$14="Prix indexé PEG Monthly",(VLOOKUP($D19,'BPU_base (fixe)'!$C$17:$E$21,3,0)+'BPU_base (fixe)'!$J$14)*$E19))),0)</f>
        <v>0</v>
      </c>
      <c r="DD19" s="95">
        <f>IFERROR(IF(DA19="",0,'BPU_base (fixe)'!$G$20*$E19),0)</f>
        <v>0</v>
      </c>
      <c r="DE19" s="95">
        <f>IFERROR(IF(DA19="",0,'BPU_base (fixe)'!$M$20*$E19),0)</f>
        <v>0</v>
      </c>
      <c r="DF19" s="75">
        <f t="shared" si="51"/>
        <v>0</v>
      </c>
      <c r="DG19" s="41">
        <f t="shared" si="52"/>
        <v>0</v>
      </c>
      <c r="DH19" s="108">
        <f>IFERROR(IF(DA19="",0,IF('BPU_base (fixe)'!$E$23="NON","",IF(AND('BPU_base (fixe)'!$E$23="OUI",'BPU_base (fixe)'!$I$23=""),"Compléter le % demandé dans BPU",$E19*'BPU_base (fixe)'!$I$23*'BPU_base (fixe)'!$M$23))),0)</f>
        <v>0</v>
      </c>
      <c r="DI19" s="110">
        <f t="shared" si="53"/>
        <v>0</v>
      </c>
      <c r="DJ19" s="38">
        <f>IFERROR(IF(DA19="",0,IF(AND(#REF!="OUI",OR($F19="",$F19=0)),"Saisir le nombre de logements",IF($F19&lt;&gt;"",VLOOKUP($D19,'BPU_base (fixe)'!$D$27:$E$32,2,0)*$F19,IF(AND(OR(#REF!="NON",#REF!=""),$F19=""),VLOOKUP($D19,'BPU_base (fixe)'!$D$27:$E$32,2,0))))),0)</f>
        <v>0</v>
      </c>
      <c r="DK19" s="44">
        <f t="shared" si="54"/>
        <v>0</v>
      </c>
      <c r="DL19" s="44">
        <f>IFERROR(IF(DA19="",0,VLOOKUP($D19,'BPU_base (fixe)'!$G$27:$H$32,2,0)*$E19),0)</f>
        <v>0</v>
      </c>
      <c r="DM19" s="79">
        <f t="shared" si="55"/>
        <v>0</v>
      </c>
      <c r="DN19" s="46">
        <f t="shared" si="56"/>
        <v>0</v>
      </c>
      <c r="DO19" s="44">
        <f>IFERROR(IF(DA19="",0,IF(AND(#REF!="OUI",OR($F19="",$F19=0)),"Saisir le nombre de logements",IF($F19&lt;&gt;"",VLOOKUP($D19,'BPU_base (fixe)'!$E$36:$F$41,2,0)*$F19,IF(AND(OR(#REF!="NON",#REF!=""),$F19=""),VLOOKUP($D19,'BPU_base (fixe)'!$E$36:$F$41,2,0))))),0)</f>
        <v>0</v>
      </c>
      <c r="DP19" s="44">
        <f>+IFERROR(IF(DA19="",0,'BPU_base (fixe)'!$H$39*$E19),0)</f>
        <v>0</v>
      </c>
      <c r="DQ19" s="84">
        <f t="shared" si="57"/>
        <v>0</v>
      </c>
      <c r="DR19" s="48">
        <f t="shared" si="58"/>
        <v>0</v>
      </c>
      <c r="DS19" s="61">
        <f t="shared" si="59"/>
        <v>0</v>
      </c>
      <c r="DT19" s="62">
        <f t="shared" si="60"/>
        <v>0</v>
      </c>
      <c r="DU19" s="63">
        <f t="shared" si="61"/>
        <v>0</v>
      </c>
      <c r="DV19" s="121">
        <f>IFERROR(IF('BPU_base (fixe)'!$E$23="OUI",DS19+DI19,0),0)</f>
        <v>0</v>
      </c>
      <c r="DW19" s="122">
        <f t="shared" si="62"/>
        <v>0</v>
      </c>
      <c r="DX19" s="128">
        <f t="shared" si="63"/>
        <v>0</v>
      </c>
    </row>
    <row r="20" spans="2:128" hidden="1">
      <c r="B20" s="30"/>
      <c r="C20" s="19"/>
      <c r="D20" s="19"/>
      <c r="E20" s="92"/>
      <c r="F20" s="98"/>
      <c r="G20" s="159"/>
      <c r="H20" s="165"/>
      <c r="I20" s="151">
        <f>IFERROR(IF(YEAR('BPU_base (fixe)'!$E$8)=2026,'BPU_base (fixe)'!$E$8,""),"")</f>
        <v>46296</v>
      </c>
      <c r="J20" s="33">
        <f>IFERROR(IF(AND(YEAR(I20)=2026,'BPU_base (fixe)'!$H$8&gt;=DATE(2026,12,31)),DATE(2026,12,31),IF(AND(YEAR(I20)=2026,'BPU_base (fixe)'!$H$8&lt;DATE(2026,12,31)),'BPU_base (fixe)'!$H$8,"")),"")</f>
        <v>46387</v>
      </c>
      <c r="K20" s="38">
        <f>IFERROR(IF(I20="",0,IF('BPU_base (fixe)'!$D$14="Prix fixes",VLOOKUP($D20,'BPU_base (fixe)'!$C$17:$E$21,2,0)*$E20,IF('BPU_base (fixe)'!$D$14="Prix indexé PEG Monthly",(VLOOKUP($D20,'BPU_base (fixe)'!$C$17:$E$21,3,0)+'BPU_base (fixe)'!$J$14)*$E20))),0)</f>
        <v>0</v>
      </c>
      <c r="L20" s="95">
        <f>IFERROR(IF(I20="",0,'BPU_base (fixe)'!$G$20*$E20),0)</f>
        <v>0</v>
      </c>
      <c r="M20" s="95">
        <f>IFERROR(IF(I20="",0,'BPU_base (fixe)'!$I$20*$E20),0)</f>
        <v>0</v>
      </c>
      <c r="N20" s="75">
        <f t="shared" si="3"/>
        <v>0</v>
      </c>
      <c r="O20" s="41">
        <f t="shared" si="4"/>
        <v>0</v>
      </c>
      <c r="P20" s="108">
        <f>IFERROR(IF(I20="",0,IF('BPU_base (fixe)'!$E$23="NON","",IF(AND('BPU_base (fixe)'!$E$23="OUI",'BPU_base (fixe)'!$I$23=""),"Compléter le % demandé dans BPU",$E20*'BPU_base (fixe)'!$I$23*'BPU_base (fixe)'!$M$23))),0)</f>
        <v>0</v>
      </c>
      <c r="Q20" s="110">
        <f t="shared" si="5"/>
        <v>0</v>
      </c>
      <c r="R20" s="38">
        <f>IFERROR(IF(I20="",0,IF(AND(#REF!="OUI",OR($F20="",$F20=0)),"Saisir le nombre de logements",IF($F20&lt;&gt;"",VLOOKUP($D20,'BPU_base (fixe)'!$D$27:$E$32,2,0)*$F20,IF(AND(OR(#REF!="NON",#REF!=""),$F20=""),VLOOKUP($D20,'BPU_base (fixe)'!$D$27:$E$32,2,0))))),0)</f>
        <v>0</v>
      </c>
      <c r="S20" s="44">
        <f t="shared" si="6"/>
        <v>0</v>
      </c>
      <c r="T20" s="44">
        <f>IFERROR(IF(I20="",0,VLOOKUP($D20,'BPU_base (fixe)'!$G$27:$H$32,2,0)*$E20),0)</f>
        <v>0</v>
      </c>
      <c r="U20" s="79">
        <f t="shared" si="7"/>
        <v>0</v>
      </c>
      <c r="V20" s="46">
        <f t="shared" si="8"/>
        <v>0</v>
      </c>
      <c r="W20" s="44">
        <f>IFERROR(IF(I20="",0,IF(AND(#REF!="OUI",OR($F20="",$F20=0)),"Saisir le nombre de logements",IF($F20&lt;&gt;"",VLOOKUP($D20,'BPU_base (fixe)'!$E$36:$F$41,2,0)*$F20,IF(AND(OR(#REF!="NON",#REF!=""),$F20=""),VLOOKUP($D20,'BPU_base (fixe)'!$E$36:$F$41,2,0))))),0)</f>
        <v>0</v>
      </c>
      <c r="X20" s="44">
        <f>+IFERROR(IF(I20="",0,'BPU_base (fixe)'!$H$39*$E20),0)</f>
        <v>0</v>
      </c>
      <c r="Y20" s="84">
        <f t="shared" si="9"/>
        <v>0</v>
      </c>
      <c r="Z20" s="48">
        <f t="shared" si="10"/>
        <v>0</v>
      </c>
      <c r="AA20" s="61">
        <f t="shared" si="11"/>
        <v>0</v>
      </c>
      <c r="AB20" s="59">
        <f>IFERROR(AA20*'BPU_base (fixe)'!$J$39,0)</f>
        <v>0</v>
      </c>
      <c r="AC20" s="115">
        <f t="shared" si="12"/>
        <v>0</v>
      </c>
      <c r="AD20" s="121">
        <f>IFERROR(IF('BPU_base (fixe)'!$E$23="OUI",AA20+Q20,0),0)</f>
        <v>0</v>
      </c>
      <c r="AE20" s="122">
        <f t="shared" si="13"/>
        <v>0</v>
      </c>
      <c r="AF20" s="128">
        <f t="shared" si="14"/>
        <v>0</v>
      </c>
      <c r="AG20" s="151">
        <f>IFERROR(IF(YEAR('BPU_base (fixe)'!$E$8)=2027,'BPU_base (fixe)'!$E$8,IF(AND(YEAR('BPU_base (fixe)'!$E$8)&lt;2027,YEAR('BPU_base (fixe)'!$H$8)&gt;=2027),DATE(2027,1,1),"")),"")</f>
        <v>46388</v>
      </c>
      <c r="AH20" s="33">
        <f>IFERROR(IF(AND(YEAR(AG20)=2027,'BPU_base (fixe)'!$H$8&gt;=DATE(2027,12,31)),DATE(2027,12,31),IF(AND(YEAR(AG20)=2027,'BPU_base (fixe)'!$H$8&lt;DATE(2027,12,31)),'BPU_base (fixe)'!$H$8,"")),"")</f>
        <v>46660</v>
      </c>
      <c r="AI20" s="38">
        <f>IFERROR(IF(AG20="",0,IF('BPU_base (fixe)'!$D$14="Prix fixes",VLOOKUP($D20,'BPU_base (fixe)'!$C$17:$E$21,2,0)*$E20,IF('BPU_base (fixe)'!$D$14="Prix indexé PEG Monthly",(VLOOKUP($D20,'BPU_base (fixe)'!$C$17:$E$21,3,0)+'BPU_base (fixe)'!$J$14)*$E20))),0)</f>
        <v>0</v>
      </c>
      <c r="AJ20" s="95">
        <f>IFERROR(IF(AG20="",0,'BPU_base (fixe)'!$G$20*$E20),0)</f>
        <v>0</v>
      </c>
      <c r="AK20" s="95">
        <f>IFERROR(IF(AG20="",0,'BPU_base (fixe)'!$J$20*$E20),0)</f>
        <v>0</v>
      </c>
      <c r="AL20" s="75">
        <f t="shared" si="15"/>
        <v>0</v>
      </c>
      <c r="AM20" s="41">
        <f t="shared" si="16"/>
        <v>0</v>
      </c>
      <c r="AN20" s="108">
        <f>IFERROR(IF(AG20="",0,IF('BPU_base (fixe)'!$E$23="NON","",IF(AND('BPU_base (fixe)'!$E$23="OUI",'BPU_base (fixe)'!$I$23=""),"Compléter le % demandé dans BPU",$E20*'BPU_base (fixe)'!$I$23*'BPU_base (fixe)'!$M$23))),0)</f>
        <v>0</v>
      </c>
      <c r="AO20" s="110">
        <f t="shared" si="17"/>
        <v>0</v>
      </c>
      <c r="AP20" s="38">
        <f>IFERROR(IF(AG20="",0,IF(AND(#REF!="OUI",OR($F20="",$F20=0)),"Saisir le nombre de logements",IF($F20&lt;&gt;"",VLOOKUP($D20,'BPU_base (fixe)'!$D$27:$E$32,2,0)*$F20,IF(AND(OR(#REF!="NON",#REF!=""),$F20=""),VLOOKUP($D20,'BPU_base (fixe)'!$D$27:$E$32,2,0))))),0)</f>
        <v>0</v>
      </c>
      <c r="AQ20" s="44">
        <f t="shared" si="18"/>
        <v>0</v>
      </c>
      <c r="AR20" s="44">
        <f>IFERROR(IF(AG20="",0,VLOOKUP($D20,'BPU_base (fixe)'!$G$27:$H$32,2,0)*$E20),0)</f>
        <v>0</v>
      </c>
      <c r="AS20" s="79">
        <f t="shared" si="19"/>
        <v>0</v>
      </c>
      <c r="AT20" s="46">
        <f t="shared" si="20"/>
        <v>0</v>
      </c>
      <c r="AU20" s="44">
        <f>IFERROR(IF(AG20="",0,IF(AND(#REF!="OUI",OR($F20="",$F20=0)),"Saisir le nombre de logements",IF($F20&lt;&gt;"",VLOOKUP($D20,'BPU_base (fixe)'!$E$36:$F$41,2,0)*$F20,IF(AND(OR(#REF!="NON",#REF!=""),$F20=""),VLOOKUP($D20,'BPU_base (fixe)'!$E$36:$F$41,2,0))))),0)</f>
        <v>0</v>
      </c>
      <c r="AV20" s="44">
        <f>+IFERROR(IF(AG20="",0,'BPU_base (fixe)'!$H$39*$E20),0)</f>
        <v>0</v>
      </c>
      <c r="AW20" s="84">
        <f t="shared" si="0"/>
        <v>0</v>
      </c>
      <c r="AX20" s="48">
        <f t="shared" si="1"/>
        <v>0</v>
      </c>
      <c r="AY20" s="61">
        <f t="shared" si="21"/>
        <v>0</v>
      </c>
      <c r="AZ20" s="62">
        <f t="shared" si="22"/>
        <v>0</v>
      </c>
      <c r="BA20" s="115">
        <f t="shared" si="23"/>
        <v>0</v>
      </c>
      <c r="BB20" s="121">
        <f>IFERROR(IF('BPU_base (fixe)'!$E$23="OUI",AY20+AO20,0),0)</f>
        <v>0</v>
      </c>
      <c r="BC20" s="122">
        <f t="shared" si="24"/>
        <v>0</v>
      </c>
      <c r="BD20" s="128">
        <f t="shared" si="25"/>
        <v>0</v>
      </c>
      <c r="BE20" s="151" t="str">
        <f>IFERROR(IF(YEAR('BPU_base (fixe)'!$E$8)=2028,'BPU_base (fixe)'!$E$8,IF(AND(YEAR('BPU_base (fixe)'!$E$8)&lt;2028,YEAR('BPU_base (fixe)'!$H$8)&gt;=2028),DATE(2028,1,1),"")),"")</f>
        <v/>
      </c>
      <c r="BF20" s="33" t="str">
        <f>IFERROR(IF(AND(YEAR(BE20)=2028,'BPU_base (fixe)'!$H$8&gt;=DATE(2028,12,31)),DATE(2028,12,31),IF(AND(YEAR(BE20)=2028,'BPU_base (fixe)'!$H$8&lt;DATE(2028,12,31)),'BPU_base (fixe)'!$H$8,"")),"")</f>
        <v/>
      </c>
      <c r="BG20" s="38">
        <f>IFERROR(IF(BE20="",0,IF('BPU_base (fixe)'!$D$14="Prix fixes",VLOOKUP($D20,'BPU_base (fixe)'!$C$17:$E$21,2,0)*$E20,IF('BPU_base (fixe)'!$D$14="Prix indexé PEG Monthly",(VLOOKUP($D20,'BPU_base (fixe)'!$C$17:$E$21,3,0)+'BPU_base (fixe)'!$J$14)*$E20))),0)</f>
        <v>0</v>
      </c>
      <c r="BH20" s="95">
        <f>IFERROR(IF(BE20="",0,'BPU_base (fixe)'!$G$20*$E20),0)</f>
        <v>0</v>
      </c>
      <c r="BI20" s="95">
        <f>IFERROR(IF(BE20="",0,'BPU_base (fixe)'!$K$20*$E20),0)</f>
        <v>0</v>
      </c>
      <c r="BJ20" s="75">
        <f t="shared" si="26"/>
        <v>0</v>
      </c>
      <c r="BK20" s="41">
        <f t="shared" si="27"/>
        <v>0</v>
      </c>
      <c r="BL20" s="108">
        <f>IFERROR(IF(BE20="",0,IF('BPU_base (fixe)'!$E$23="NON","",IF(AND('BPU_base (fixe)'!$E$23="OUI",'BPU_base (fixe)'!$I$23=""),"Compléter le % demandé dans BPU",$E20*'BPU_base (fixe)'!$I$23*'BPU_base (fixe)'!$M$23))),0)</f>
        <v>0</v>
      </c>
      <c r="BM20" s="110">
        <f t="shared" si="28"/>
        <v>0</v>
      </c>
      <c r="BN20" s="38">
        <f>IFERROR(IF(BE20="",0,IF(AND(#REF!="OUI",OR($F20="",$F20=0)),"Saisir le nombre de logements",IF($F20&lt;&gt;"",VLOOKUP($D20,'BPU_base (fixe)'!$D$27:$E$32,2,0)*$F20,IF(AND(OR(#REF!="NON",#REF!=""),$F20=""),VLOOKUP($D20,'BPU_base (fixe)'!$D$27:$E$32,2,0))))),0)</f>
        <v>0</v>
      </c>
      <c r="BO20" s="44">
        <f t="shared" si="29"/>
        <v>0</v>
      </c>
      <c r="BP20" s="44">
        <f>IFERROR(IF(BE20="",0,VLOOKUP($D20,'BPU_base (fixe)'!$G$27:$H$32,2,0)*$E20),0)</f>
        <v>0</v>
      </c>
      <c r="BQ20" s="79">
        <f t="shared" si="30"/>
        <v>0</v>
      </c>
      <c r="BR20" s="46">
        <f t="shared" si="31"/>
        <v>0</v>
      </c>
      <c r="BS20" s="44">
        <f>IFERROR(IF(BE20="",0,IF(AND(#REF!="OUI",OR($F20="",$F20=0)),"Saisir le nombre de logements",IF($F20&lt;&gt;"",VLOOKUP($D20,'BPU_base (fixe)'!$E$36:$F$41,2,0)*$F20,IF(AND(OR(#REF!="NON",#REF!=""),$F20=""),VLOOKUP($D20,'BPU_base (fixe)'!$E$36:$F$41,2,0))))),0)</f>
        <v>0</v>
      </c>
      <c r="BT20" s="44">
        <f>+IFERROR(IF(BE20="",0,'BPU_base (fixe)'!$H$39*$E20),0)</f>
        <v>0</v>
      </c>
      <c r="BU20" s="84">
        <f t="shared" si="2"/>
        <v>0</v>
      </c>
      <c r="BV20" s="48">
        <f t="shared" si="32"/>
        <v>0</v>
      </c>
      <c r="BW20" s="61">
        <f t="shared" si="33"/>
        <v>0</v>
      </c>
      <c r="BX20" s="62">
        <f t="shared" si="34"/>
        <v>0</v>
      </c>
      <c r="BY20" s="115">
        <f t="shared" si="35"/>
        <v>0</v>
      </c>
      <c r="BZ20" s="121">
        <f>IFERROR(IF('BPU_base (fixe)'!$E$23="OUI",BW20+BM20,0),0)</f>
        <v>0</v>
      </c>
      <c r="CA20" s="122">
        <f t="shared" si="36"/>
        <v>0</v>
      </c>
      <c r="CB20" s="128">
        <f t="shared" si="37"/>
        <v>0</v>
      </c>
      <c r="CC20" s="151" t="str">
        <f>IFERROR(IF(YEAR('BPU_base (fixe)'!$E$8)=2029,'BPU_base (fixe)'!$E$8,IF(AND(YEAR('BPU_base (fixe)'!$E$8)&lt;2029,YEAR('BPU_base (fixe)'!$H$8)&gt;=2029),DATE(2029,1,1),"")),"")</f>
        <v/>
      </c>
      <c r="CD20" s="33" t="str">
        <f>IFERROR(IF(AND(YEAR(CC20)=2029,'BPU_base (fixe)'!$H$8&gt;=DATE(2029,12,31)),DATE(2029,12,31),IF(AND(YEAR(CC20)=2029,'BPU_base (fixe)'!$H$8&lt;DATE(2029,12,31)),'BPU_base (fixe)'!$H$8,"")),"")</f>
        <v/>
      </c>
      <c r="CE20" s="38">
        <f>IFERROR(IF(CC20="",0,IF('BPU_base (fixe)'!$D$14="Prix fixes",VLOOKUP($D20,'BPU_base (fixe)'!$C$17:$E$21,2,0)*$E20,IF('BPU_base (fixe)'!$D$14="Prix indexé PEG Monthly",(VLOOKUP($D20,'BPU_base (fixe)'!$C$17:$E$21,3,0)+'BPU_base (fixe)'!$J$14)*$E20))),0)</f>
        <v>0</v>
      </c>
      <c r="CF20" s="95">
        <f>IFERROR(IF(CC20="",0,'BPU_base (fixe)'!$G$20*$E20),0)</f>
        <v>0</v>
      </c>
      <c r="CG20" s="95">
        <f>IFERROR(IF(CC20="",0,'BPU_base (fixe)'!$L$20*$E20),0)</f>
        <v>0</v>
      </c>
      <c r="CH20" s="75">
        <f t="shared" si="38"/>
        <v>0</v>
      </c>
      <c r="CI20" s="41">
        <f t="shared" si="39"/>
        <v>0</v>
      </c>
      <c r="CJ20" s="108">
        <f>IFERROR(IF(CC20="",0,IF('BPU_base (fixe)'!$E$23="NON","",IF(AND('BPU_base (fixe)'!$E$23="OUI",'BPU_base (fixe)'!$I$23=""),"Compléter le % demandé dans BPU",$E20*'BPU_base (fixe)'!$I$23*'BPU_base (fixe)'!$M$23))),0)</f>
        <v>0</v>
      </c>
      <c r="CK20" s="110">
        <f t="shared" si="40"/>
        <v>0</v>
      </c>
      <c r="CL20" s="38">
        <f>IFERROR(IF(CC20="",0,IF(AND(#REF!="OUI",OR($F20="",$F20=0)),"Saisir le nombre de logements",IF($F20&lt;&gt;"",VLOOKUP($D20,'BPU_base (fixe)'!$D$27:$E$32,2,0)*$F20,IF(AND(OR(#REF!="NON",#REF!=""),$F20=""),VLOOKUP($D20,'BPU_base (fixe)'!$D$27:$E$32,2,0))))),0)</f>
        <v>0</v>
      </c>
      <c r="CM20" s="44">
        <f t="shared" si="41"/>
        <v>0</v>
      </c>
      <c r="CN20" s="44">
        <f>IFERROR(IF(CC20="",0,VLOOKUP($D20,'BPU_base (fixe)'!$G$27:$H$32,2,0)*$E20),0)</f>
        <v>0</v>
      </c>
      <c r="CO20" s="79">
        <f t="shared" si="42"/>
        <v>0</v>
      </c>
      <c r="CP20" s="46">
        <f t="shared" si="43"/>
        <v>0</v>
      </c>
      <c r="CQ20" s="44">
        <f>IFERROR(IF(CC20="",0,IF(AND(#REF!="OUI",OR($F20="",$F20=0)),"Saisir le nombre de logements",IF($F20&lt;&gt;"",VLOOKUP($D20,'BPU_base (fixe)'!$E$36:$F$41,2,0)*$F20,IF(AND(OR(#REF!="NON",#REF!=""),$F20=""),VLOOKUP($D20,'BPU_base (fixe)'!$E$36:$F$41,2,0))))),0)</f>
        <v>0</v>
      </c>
      <c r="CR20" s="44">
        <f>+IFERROR(IF(CC20="",0,'BPU_base (fixe)'!$H$39*$E20),0)</f>
        <v>0</v>
      </c>
      <c r="CS20" s="84">
        <f t="shared" si="44"/>
        <v>0</v>
      </c>
      <c r="CT20" s="48">
        <f t="shared" si="45"/>
        <v>0</v>
      </c>
      <c r="CU20" s="61">
        <f t="shared" si="46"/>
        <v>0</v>
      </c>
      <c r="CV20" s="62">
        <f t="shared" si="47"/>
        <v>0</v>
      </c>
      <c r="CW20" s="115">
        <f t="shared" si="48"/>
        <v>0</v>
      </c>
      <c r="CX20" s="121">
        <f>IFERROR(IF('BPU_base (fixe)'!$E$23="OUI",CU20+CK20,0),0)</f>
        <v>0</v>
      </c>
      <c r="CY20" s="122">
        <f t="shared" si="49"/>
        <v>0</v>
      </c>
      <c r="CZ20" s="128">
        <f t="shared" si="50"/>
        <v>0</v>
      </c>
      <c r="DA20" s="151" t="str">
        <f>IFERROR(IF(YEAR('BPU_base (fixe)'!$E$8)=2030,'BPU_base (fixe)'!$E$8,IF(AND(YEAR('BPU_base (fixe)'!$E$8)&lt;2030,YEAR('BPU_base (fixe)'!$H$8)&gt;=2030),DATE(2030,1,1),"")),"")</f>
        <v/>
      </c>
      <c r="DB20" s="33" t="str">
        <f>IFERROR(IF(AND(YEAR(DA20)=2030,'BPU_base (fixe)'!$H$8&gt;=DATE(2030,12,31)),DATE(2030,12,31),IF(AND(YEAR(DA20)=2030,'BPU_base (fixe)'!$H$8&lt;DATE(2030,12,31)),'BPU_base (fixe)'!$H$8,"")),"")</f>
        <v/>
      </c>
      <c r="DC20" s="38">
        <f>IFERROR(IF(DA20="",0,IF('BPU_base (fixe)'!$D$14="Prix fixes",VLOOKUP($D20,'BPU_base (fixe)'!$C$17:$E$21,2,0)*$E20,IF('BPU_base (fixe)'!$D$14="Prix indexé PEG Monthly",(VLOOKUP($D20,'BPU_base (fixe)'!$C$17:$E$21,3,0)+'BPU_base (fixe)'!$J$14)*$E20))),0)</f>
        <v>0</v>
      </c>
      <c r="DD20" s="95">
        <f>IFERROR(IF(DA20="",0,'BPU_base (fixe)'!$G$20*$E20),0)</f>
        <v>0</v>
      </c>
      <c r="DE20" s="95">
        <f>IFERROR(IF(DA20="",0,'BPU_base (fixe)'!$M$20*$E20),0)</f>
        <v>0</v>
      </c>
      <c r="DF20" s="75">
        <f t="shared" si="51"/>
        <v>0</v>
      </c>
      <c r="DG20" s="41">
        <f t="shared" si="52"/>
        <v>0</v>
      </c>
      <c r="DH20" s="108">
        <f>IFERROR(IF(DA20="",0,IF('BPU_base (fixe)'!$E$23="NON","",IF(AND('BPU_base (fixe)'!$E$23="OUI",'BPU_base (fixe)'!$I$23=""),"Compléter le % demandé dans BPU",$E20*'BPU_base (fixe)'!$I$23*'BPU_base (fixe)'!$M$23))),0)</f>
        <v>0</v>
      </c>
      <c r="DI20" s="110">
        <f t="shared" si="53"/>
        <v>0</v>
      </c>
      <c r="DJ20" s="38">
        <f>IFERROR(IF(DA20="",0,IF(AND(#REF!="OUI",OR($F20="",$F20=0)),"Saisir le nombre de logements",IF($F20&lt;&gt;"",VLOOKUP($D20,'BPU_base (fixe)'!$D$27:$E$32,2,0)*$F20,IF(AND(OR(#REF!="NON",#REF!=""),$F20=""),VLOOKUP($D20,'BPU_base (fixe)'!$D$27:$E$32,2,0))))),0)</f>
        <v>0</v>
      </c>
      <c r="DK20" s="44">
        <f t="shared" si="54"/>
        <v>0</v>
      </c>
      <c r="DL20" s="44">
        <f>IFERROR(IF(DA20="",0,VLOOKUP($D20,'BPU_base (fixe)'!$G$27:$H$32,2,0)*$E20),0)</f>
        <v>0</v>
      </c>
      <c r="DM20" s="79">
        <f t="shared" si="55"/>
        <v>0</v>
      </c>
      <c r="DN20" s="46">
        <f t="shared" si="56"/>
        <v>0</v>
      </c>
      <c r="DO20" s="44">
        <f>IFERROR(IF(DA20="",0,IF(AND(#REF!="OUI",OR($F20="",$F20=0)),"Saisir le nombre de logements",IF($F20&lt;&gt;"",VLOOKUP($D20,'BPU_base (fixe)'!$E$36:$F$41,2,0)*$F20,IF(AND(OR(#REF!="NON",#REF!=""),$F20=""),VLOOKUP($D20,'BPU_base (fixe)'!$E$36:$F$41,2,0))))),0)</f>
        <v>0</v>
      </c>
      <c r="DP20" s="44">
        <f>+IFERROR(IF(DA20="",0,'BPU_base (fixe)'!$H$39*$E20),0)</f>
        <v>0</v>
      </c>
      <c r="DQ20" s="84">
        <f t="shared" si="57"/>
        <v>0</v>
      </c>
      <c r="DR20" s="48">
        <f t="shared" si="58"/>
        <v>0</v>
      </c>
      <c r="DS20" s="61">
        <f t="shared" si="59"/>
        <v>0</v>
      </c>
      <c r="DT20" s="62">
        <f t="shared" si="60"/>
        <v>0</v>
      </c>
      <c r="DU20" s="63">
        <f t="shared" si="61"/>
        <v>0</v>
      </c>
      <c r="DV20" s="121">
        <f>IFERROR(IF('BPU_base (fixe)'!$E$23="OUI",DS20+DI20,0),0)</f>
        <v>0</v>
      </c>
      <c r="DW20" s="122">
        <f t="shared" si="62"/>
        <v>0</v>
      </c>
      <c r="DX20" s="128">
        <f t="shared" si="63"/>
        <v>0</v>
      </c>
    </row>
    <row r="21" spans="2:128" hidden="1">
      <c r="B21" s="30"/>
      <c r="C21" s="19"/>
      <c r="D21" s="19"/>
      <c r="E21" s="92"/>
      <c r="F21" s="98"/>
      <c r="G21" s="159"/>
      <c r="H21" s="165"/>
      <c r="I21" s="151">
        <f>IFERROR(IF(YEAR('BPU_base (fixe)'!$E$8)=2026,'BPU_base (fixe)'!$E$8,""),"")</f>
        <v>46296</v>
      </c>
      <c r="J21" s="33">
        <f>IFERROR(IF(AND(YEAR(I21)=2026,'BPU_base (fixe)'!$H$8&gt;=DATE(2026,12,31)),DATE(2026,12,31),IF(AND(YEAR(I21)=2026,'BPU_base (fixe)'!$H$8&lt;DATE(2026,12,31)),'BPU_base (fixe)'!$H$8,"")),"")</f>
        <v>46387</v>
      </c>
      <c r="K21" s="38">
        <f>IFERROR(IF(I21="",0,IF('BPU_base (fixe)'!$D$14="Prix fixes",VLOOKUP($D21,'BPU_base (fixe)'!$C$17:$E$21,2,0)*$E21,IF('BPU_base (fixe)'!$D$14="Prix indexé PEG Monthly",(VLOOKUP($D21,'BPU_base (fixe)'!$C$17:$E$21,3,0)+'BPU_base (fixe)'!$J$14)*$E21))),0)</f>
        <v>0</v>
      </c>
      <c r="L21" s="95">
        <f>IFERROR(IF(I21="",0,'BPU_base (fixe)'!$G$20*$E21),0)</f>
        <v>0</v>
      </c>
      <c r="M21" s="95">
        <f>IFERROR(IF(I21="",0,'BPU_base (fixe)'!$I$20*$E21),0)</f>
        <v>0</v>
      </c>
      <c r="N21" s="75">
        <f t="shared" si="3"/>
        <v>0</v>
      </c>
      <c r="O21" s="41">
        <f t="shared" si="4"/>
        <v>0</v>
      </c>
      <c r="P21" s="108">
        <f>IFERROR(IF(I21="",0,IF('BPU_base (fixe)'!$E$23="NON","",IF(AND('BPU_base (fixe)'!$E$23="OUI",'BPU_base (fixe)'!$I$23=""),"Compléter le % demandé dans BPU",$E21*'BPU_base (fixe)'!$I$23*'BPU_base (fixe)'!$M$23))),0)</f>
        <v>0</v>
      </c>
      <c r="Q21" s="110">
        <f t="shared" si="5"/>
        <v>0</v>
      </c>
      <c r="R21" s="38">
        <f>IFERROR(IF(I21="",0,IF(AND(#REF!="OUI",OR($F21="",$F21=0)),"Saisir le nombre de logements",IF($F21&lt;&gt;"",VLOOKUP($D21,'BPU_base (fixe)'!$D$27:$E$32,2,0)*$F21,IF(AND(OR(#REF!="NON",#REF!=""),$F21=""),VLOOKUP($D21,'BPU_base (fixe)'!$D$27:$E$32,2,0))))),0)</f>
        <v>0</v>
      </c>
      <c r="S21" s="44">
        <f t="shared" si="6"/>
        <v>0</v>
      </c>
      <c r="T21" s="44">
        <f>IFERROR(IF(I21="",0,VLOOKUP($D21,'BPU_base (fixe)'!$G$27:$H$32,2,0)*$E21),0)</f>
        <v>0</v>
      </c>
      <c r="U21" s="79">
        <f t="shared" si="7"/>
        <v>0</v>
      </c>
      <c r="V21" s="46">
        <f t="shared" si="8"/>
        <v>0</v>
      </c>
      <c r="W21" s="44">
        <f>IFERROR(IF(I21="",0,IF(AND(#REF!="OUI",OR($F21="",$F21=0)),"Saisir le nombre de logements",IF($F21&lt;&gt;"",VLOOKUP($D21,'BPU_base (fixe)'!$E$36:$F$41,2,0)*$F21,IF(AND(OR(#REF!="NON",#REF!=""),$F21=""),VLOOKUP($D21,'BPU_base (fixe)'!$E$36:$F$41,2,0))))),0)</f>
        <v>0</v>
      </c>
      <c r="X21" s="44">
        <f>+IFERROR(IF(I21="",0,'BPU_base (fixe)'!$H$39*$E21),0)</f>
        <v>0</v>
      </c>
      <c r="Y21" s="84">
        <f t="shared" si="9"/>
        <v>0</v>
      </c>
      <c r="Z21" s="48">
        <f t="shared" si="10"/>
        <v>0</v>
      </c>
      <c r="AA21" s="61">
        <f t="shared" si="11"/>
        <v>0</v>
      </c>
      <c r="AB21" s="59">
        <f>IFERROR(AA21*'BPU_base (fixe)'!$J$39,0)</f>
        <v>0</v>
      </c>
      <c r="AC21" s="115">
        <f t="shared" si="12"/>
        <v>0</v>
      </c>
      <c r="AD21" s="121">
        <f>IFERROR(IF('BPU_base (fixe)'!$E$23="OUI",AA21+Q21,0),0)</f>
        <v>0</v>
      </c>
      <c r="AE21" s="122">
        <f t="shared" si="13"/>
        <v>0</v>
      </c>
      <c r="AF21" s="128">
        <f t="shared" si="14"/>
        <v>0</v>
      </c>
      <c r="AG21" s="151">
        <f>IFERROR(IF(YEAR('BPU_base (fixe)'!$E$8)=2027,'BPU_base (fixe)'!$E$8,IF(AND(YEAR('BPU_base (fixe)'!$E$8)&lt;2027,YEAR('BPU_base (fixe)'!$H$8)&gt;=2027),DATE(2027,1,1),"")),"")</f>
        <v>46388</v>
      </c>
      <c r="AH21" s="33">
        <f>IFERROR(IF(AND(YEAR(AG21)=2027,'BPU_base (fixe)'!$H$8&gt;=DATE(2027,12,31)),DATE(2027,12,31),IF(AND(YEAR(AG21)=2027,'BPU_base (fixe)'!$H$8&lt;DATE(2027,12,31)),'BPU_base (fixe)'!$H$8,"")),"")</f>
        <v>46660</v>
      </c>
      <c r="AI21" s="38">
        <f>IFERROR(IF(AG21="",0,IF('BPU_base (fixe)'!$D$14="Prix fixes",VLOOKUP($D21,'BPU_base (fixe)'!$C$17:$E$21,2,0)*$E21,IF('BPU_base (fixe)'!$D$14="Prix indexé PEG Monthly",(VLOOKUP($D21,'BPU_base (fixe)'!$C$17:$E$21,3,0)+'BPU_base (fixe)'!$J$14)*$E21))),0)</f>
        <v>0</v>
      </c>
      <c r="AJ21" s="95">
        <f>IFERROR(IF(AG21="",0,'BPU_base (fixe)'!$G$20*$E21),0)</f>
        <v>0</v>
      </c>
      <c r="AK21" s="95">
        <f>IFERROR(IF(AG21="",0,'BPU_base (fixe)'!$J$20*$E21),0)</f>
        <v>0</v>
      </c>
      <c r="AL21" s="75">
        <f t="shared" si="15"/>
        <v>0</v>
      </c>
      <c r="AM21" s="41">
        <f t="shared" si="16"/>
        <v>0</v>
      </c>
      <c r="AN21" s="108">
        <f>IFERROR(IF(AG21="",0,IF('BPU_base (fixe)'!$E$23="NON","",IF(AND('BPU_base (fixe)'!$E$23="OUI",'BPU_base (fixe)'!$I$23=""),"Compléter le % demandé dans BPU",$E21*'BPU_base (fixe)'!$I$23*'BPU_base (fixe)'!$M$23))),0)</f>
        <v>0</v>
      </c>
      <c r="AO21" s="110">
        <f t="shared" si="17"/>
        <v>0</v>
      </c>
      <c r="AP21" s="38">
        <f>IFERROR(IF(AG21="",0,IF(AND(#REF!="OUI",OR($F21="",$F21=0)),"Saisir le nombre de logements",IF($F21&lt;&gt;"",VLOOKUP($D21,'BPU_base (fixe)'!$D$27:$E$32,2,0)*$F21,IF(AND(OR(#REF!="NON",#REF!=""),$F21=""),VLOOKUP($D21,'BPU_base (fixe)'!$D$27:$E$32,2,0))))),0)</f>
        <v>0</v>
      </c>
      <c r="AQ21" s="44">
        <f t="shared" si="18"/>
        <v>0</v>
      </c>
      <c r="AR21" s="44">
        <f>IFERROR(IF(AG21="",0,VLOOKUP($D21,'BPU_base (fixe)'!$G$27:$H$32,2,0)*$E21),0)</f>
        <v>0</v>
      </c>
      <c r="AS21" s="79">
        <f t="shared" si="19"/>
        <v>0</v>
      </c>
      <c r="AT21" s="46">
        <f t="shared" si="20"/>
        <v>0</v>
      </c>
      <c r="AU21" s="44">
        <f>IFERROR(IF(AG21="",0,IF(AND(#REF!="OUI",OR($F21="",$F21=0)),"Saisir le nombre de logements",IF($F21&lt;&gt;"",VLOOKUP($D21,'BPU_base (fixe)'!$E$36:$F$41,2,0)*$F21,IF(AND(OR(#REF!="NON",#REF!=""),$F21=""),VLOOKUP($D21,'BPU_base (fixe)'!$E$36:$F$41,2,0))))),0)</f>
        <v>0</v>
      </c>
      <c r="AV21" s="44">
        <f>+IFERROR(IF(AG21="",0,'BPU_base (fixe)'!$H$39*$E21),0)</f>
        <v>0</v>
      </c>
      <c r="AW21" s="84">
        <f t="shared" si="0"/>
        <v>0</v>
      </c>
      <c r="AX21" s="48">
        <f t="shared" si="1"/>
        <v>0</v>
      </c>
      <c r="AY21" s="61">
        <f t="shared" si="21"/>
        <v>0</v>
      </c>
      <c r="AZ21" s="62">
        <f t="shared" si="22"/>
        <v>0</v>
      </c>
      <c r="BA21" s="115">
        <f t="shared" si="23"/>
        <v>0</v>
      </c>
      <c r="BB21" s="121">
        <f>IFERROR(IF('BPU_base (fixe)'!$E$23="OUI",AY21+AO21,0),0)</f>
        <v>0</v>
      </c>
      <c r="BC21" s="122">
        <f t="shared" si="24"/>
        <v>0</v>
      </c>
      <c r="BD21" s="128">
        <f t="shared" si="25"/>
        <v>0</v>
      </c>
      <c r="BE21" s="151" t="str">
        <f>IFERROR(IF(YEAR('BPU_base (fixe)'!$E$8)=2028,'BPU_base (fixe)'!$E$8,IF(AND(YEAR('BPU_base (fixe)'!$E$8)&lt;2028,YEAR('BPU_base (fixe)'!$H$8)&gt;=2028),DATE(2028,1,1),"")),"")</f>
        <v/>
      </c>
      <c r="BF21" s="33" t="str">
        <f>IFERROR(IF(AND(YEAR(BE21)=2028,'BPU_base (fixe)'!$H$8&gt;=DATE(2028,12,31)),DATE(2028,12,31),IF(AND(YEAR(BE21)=2028,'BPU_base (fixe)'!$H$8&lt;DATE(2028,12,31)),'BPU_base (fixe)'!$H$8,"")),"")</f>
        <v/>
      </c>
      <c r="BG21" s="38">
        <f>IFERROR(IF(BE21="",0,IF('BPU_base (fixe)'!$D$14="Prix fixes",VLOOKUP($D21,'BPU_base (fixe)'!$C$17:$E$21,2,0)*$E21,IF('BPU_base (fixe)'!$D$14="Prix indexé PEG Monthly",(VLOOKUP($D21,'BPU_base (fixe)'!$C$17:$E$21,3,0)+'BPU_base (fixe)'!$J$14)*$E21))),0)</f>
        <v>0</v>
      </c>
      <c r="BH21" s="95">
        <f>IFERROR(IF(BE21="",0,'BPU_base (fixe)'!$G$20*$E21),0)</f>
        <v>0</v>
      </c>
      <c r="BI21" s="95">
        <f>IFERROR(IF(BE21="",0,'BPU_base (fixe)'!$K$20*$E21),0)</f>
        <v>0</v>
      </c>
      <c r="BJ21" s="75">
        <f t="shared" si="26"/>
        <v>0</v>
      </c>
      <c r="BK21" s="41">
        <f t="shared" si="27"/>
        <v>0</v>
      </c>
      <c r="BL21" s="108">
        <f>IFERROR(IF(BE21="",0,IF('BPU_base (fixe)'!$E$23="NON","",IF(AND('BPU_base (fixe)'!$E$23="OUI",'BPU_base (fixe)'!$I$23=""),"Compléter le % demandé dans BPU",$E21*'BPU_base (fixe)'!$I$23*'BPU_base (fixe)'!$M$23))),0)</f>
        <v>0</v>
      </c>
      <c r="BM21" s="110">
        <f t="shared" si="28"/>
        <v>0</v>
      </c>
      <c r="BN21" s="38">
        <f>IFERROR(IF(BE21="",0,IF(AND(#REF!="OUI",OR($F21="",$F21=0)),"Saisir le nombre de logements",IF($F21&lt;&gt;"",VLOOKUP($D21,'BPU_base (fixe)'!$D$27:$E$32,2,0)*$F21,IF(AND(OR(#REF!="NON",#REF!=""),$F21=""),VLOOKUP($D21,'BPU_base (fixe)'!$D$27:$E$32,2,0))))),0)</f>
        <v>0</v>
      </c>
      <c r="BO21" s="44">
        <f t="shared" si="29"/>
        <v>0</v>
      </c>
      <c r="BP21" s="44">
        <f>IFERROR(IF(BE21="",0,VLOOKUP($D21,'BPU_base (fixe)'!$G$27:$H$32,2,0)*$E21),0)</f>
        <v>0</v>
      </c>
      <c r="BQ21" s="79">
        <f t="shared" si="30"/>
        <v>0</v>
      </c>
      <c r="BR21" s="46">
        <f t="shared" si="31"/>
        <v>0</v>
      </c>
      <c r="BS21" s="44">
        <f>IFERROR(IF(BE21="",0,IF(AND(#REF!="OUI",OR($F21="",$F21=0)),"Saisir le nombre de logements",IF($F21&lt;&gt;"",VLOOKUP($D21,'BPU_base (fixe)'!$E$36:$F$41,2,0)*$F21,IF(AND(OR(#REF!="NON",#REF!=""),$F21=""),VLOOKUP($D21,'BPU_base (fixe)'!$E$36:$F$41,2,0))))),0)</f>
        <v>0</v>
      </c>
      <c r="BT21" s="44">
        <f>+IFERROR(IF(BE21="",0,'BPU_base (fixe)'!$H$39*$E21),0)</f>
        <v>0</v>
      </c>
      <c r="BU21" s="84">
        <f t="shared" si="2"/>
        <v>0</v>
      </c>
      <c r="BV21" s="48">
        <f t="shared" si="32"/>
        <v>0</v>
      </c>
      <c r="BW21" s="61">
        <f t="shared" si="33"/>
        <v>0</v>
      </c>
      <c r="BX21" s="62">
        <f t="shared" si="34"/>
        <v>0</v>
      </c>
      <c r="BY21" s="115">
        <f t="shared" si="35"/>
        <v>0</v>
      </c>
      <c r="BZ21" s="121">
        <f>IFERROR(IF('BPU_base (fixe)'!$E$23="OUI",BW21+BM21,0),0)</f>
        <v>0</v>
      </c>
      <c r="CA21" s="122">
        <f t="shared" si="36"/>
        <v>0</v>
      </c>
      <c r="CB21" s="128">
        <f t="shared" si="37"/>
        <v>0</v>
      </c>
      <c r="CC21" s="151" t="str">
        <f>IFERROR(IF(YEAR('BPU_base (fixe)'!$E$8)=2029,'BPU_base (fixe)'!$E$8,IF(AND(YEAR('BPU_base (fixe)'!$E$8)&lt;2029,YEAR('BPU_base (fixe)'!$H$8)&gt;=2029),DATE(2029,1,1),"")),"")</f>
        <v/>
      </c>
      <c r="CD21" s="33" t="str">
        <f>IFERROR(IF(AND(YEAR(CC21)=2029,'BPU_base (fixe)'!$H$8&gt;=DATE(2029,12,31)),DATE(2029,12,31),IF(AND(YEAR(CC21)=2029,'BPU_base (fixe)'!$H$8&lt;DATE(2029,12,31)),'BPU_base (fixe)'!$H$8,"")),"")</f>
        <v/>
      </c>
      <c r="CE21" s="38">
        <f>IFERROR(IF(CC21="",0,IF('BPU_base (fixe)'!$D$14="Prix fixes",VLOOKUP($D21,'BPU_base (fixe)'!$C$17:$E$21,2,0)*$E21,IF('BPU_base (fixe)'!$D$14="Prix indexé PEG Monthly",(VLOOKUP($D21,'BPU_base (fixe)'!$C$17:$E$21,3,0)+'BPU_base (fixe)'!$J$14)*$E21))),0)</f>
        <v>0</v>
      </c>
      <c r="CF21" s="95">
        <f>IFERROR(IF(CC21="",0,'BPU_base (fixe)'!$G$20*$E21),0)</f>
        <v>0</v>
      </c>
      <c r="CG21" s="95">
        <f>IFERROR(IF(CC21="",0,'BPU_base (fixe)'!$L$20*$E21),0)</f>
        <v>0</v>
      </c>
      <c r="CH21" s="75">
        <f t="shared" si="38"/>
        <v>0</v>
      </c>
      <c r="CI21" s="41">
        <f t="shared" si="39"/>
        <v>0</v>
      </c>
      <c r="CJ21" s="108">
        <f>IFERROR(IF(CC21="",0,IF('BPU_base (fixe)'!$E$23="NON","",IF(AND('BPU_base (fixe)'!$E$23="OUI",'BPU_base (fixe)'!$I$23=""),"Compléter le % demandé dans BPU",$E21*'BPU_base (fixe)'!$I$23*'BPU_base (fixe)'!$M$23))),0)</f>
        <v>0</v>
      </c>
      <c r="CK21" s="110">
        <f t="shared" si="40"/>
        <v>0</v>
      </c>
      <c r="CL21" s="38">
        <f>IFERROR(IF(CC21="",0,IF(AND(#REF!="OUI",OR($F21="",$F21=0)),"Saisir le nombre de logements",IF($F21&lt;&gt;"",VLOOKUP($D21,'BPU_base (fixe)'!$D$27:$E$32,2,0)*$F21,IF(AND(OR(#REF!="NON",#REF!=""),$F21=""),VLOOKUP($D21,'BPU_base (fixe)'!$D$27:$E$32,2,0))))),0)</f>
        <v>0</v>
      </c>
      <c r="CM21" s="44">
        <f t="shared" si="41"/>
        <v>0</v>
      </c>
      <c r="CN21" s="44">
        <f>IFERROR(IF(CC21="",0,VLOOKUP($D21,'BPU_base (fixe)'!$G$27:$H$32,2,0)*$E21),0)</f>
        <v>0</v>
      </c>
      <c r="CO21" s="79">
        <f t="shared" si="42"/>
        <v>0</v>
      </c>
      <c r="CP21" s="46">
        <f t="shared" si="43"/>
        <v>0</v>
      </c>
      <c r="CQ21" s="44">
        <f>IFERROR(IF(CC21="",0,IF(AND(#REF!="OUI",OR($F21="",$F21=0)),"Saisir le nombre de logements",IF($F21&lt;&gt;"",VLOOKUP($D21,'BPU_base (fixe)'!$E$36:$F$41,2,0)*$F21,IF(AND(OR(#REF!="NON",#REF!=""),$F21=""),VLOOKUP($D21,'BPU_base (fixe)'!$E$36:$F$41,2,0))))),0)</f>
        <v>0</v>
      </c>
      <c r="CR21" s="44">
        <f>+IFERROR(IF(CC21="",0,'BPU_base (fixe)'!$H$39*$E21),0)</f>
        <v>0</v>
      </c>
      <c r="CS21" s="84">
        <f t="shared" si="44"/>
        <v>0</v>
      </c>
      <c r="CT21" s="48">
        <f t="shared" si="45"/>
        <v>0</v>
      </c>
      <c r="CU21" s="61">
        <f t="shared" si="46"/>
        <v>0</v>
      </c>
      <c r="CV21" s="62">
        <f t="shared" si="47"/>
        <v>0</v>
      </c>
      <c r="CW21" s="115">
        <f t="shared" si="48"/>
        <v>0</v>
      </c>
      <c r="CX21" s="121">
        <f>IFERROR(IF('BPU_base (fixe)'!$E$23="OUI",CU21+CK21,0),0)</f>
        <v>0</v>
      </c>
      <c r="CY21" s="122">
        <f t="shared" si="49"/>
        <v>0</v>
      </c>
      <c r="CZ21" s="128">
        <f t="shared" si="50"/>
        <v>0</v>
      </c>
      <c r="DA21" s="151" t="str">
        <f>IFERROR(IF(YEAR('BPU_base (fixe)'!$E$8)=2030,'BPU_base (fixe)'!$E$8,IF(AND(YEAR('BPU_base (fixe)'!$E$8)&lt;2030,YEAR('BPU_base (fixe)'!$H$8)&gt;=2030),DATE(2030,1,1),"")),"")</f>
        <v/>
      </c>
      <c r="DB21" s="33" t="str">
        <f>IFERROR(IF(AND(YEAR(DA21)=2030,'BPU_base (fixe)'!$H$8&gt;=DATE(2030,12,31)),DATE(2030,12,31),IF(AND(YEAR(DA21)=2030,'BPU_base (fixe)'!$H$8&lt;DATE(2030,12,31)),'BPU_base (fixe)'!$H$8,"")),"")</f>
        <v/>
      </c>
      <c r="DC21" s="38">
        <f>IFERROR(IF(DA21="",0,IF('BPU_base (fixe)'!$D$14="Prix fixes",VLOOKUP($D21,'BPU_base (fixe)'!$C$17:$E$21,2,0)*$E21,IF('BPU_base (fixe)'!$D$14="Prix indexé PEG Monthly",(VLOOKUP($D21,'BPU_base (fixe)'!$C$17:$E$21,3,0)+'BPU_base (fixe)'!$J$14)*$E21))),0)</f>
        <v>0</v>
      </c>
      <c r="DD21" s="95">
        <f>IFERROR(IF(DA21="",0,'BPU_base (fixe)'!$G$20*$E21),0)</f>
        <v>0</v>
      </c>
      <c r="DE21" s="95">
        <f>IFERROR(IF(DA21="",0,'BPU_base (fixe)'!$M$20*$E21),0)</f>
        <v>0</v>
      </c>
      <c r="DF21" s="75">
        <f t="shared" si="51"/>
        <v>0</v>
      </c>
      <c r="DG21" s="41">
        <f t="shared" si="52"/>
        <v>0</v>
      </c>
      <c r="DH21" s="108">
        <f>IFERROR(IF(DA21="",0,IF('BPU_base (fixe)'!$E$23="NON","",IF(AND('BPU_base (fixe)'!$E$23="OUI",'BPU_base (fixe)'!$I$23=""),"Compléter le % demandé dans BPU",$E21*'BPU_base (fixe)'!$I$23*'BPU_base (fixe)'!$M$23))),0)</f>
        <v>0</v>
      </c>
      <c r="DI21" s="110">
        <f t="shared" si="53"/>
        <v>0</v>
      </c>
      <c r="DJ21" s="38">
        <f>IFERROR(IF(DA21="",0,IF(AND(#REF!="OUI",OR($F21="",$F21=0)),"Saisir le nombre de logements",IF($F21&lt;&gt;"",VLOOKUP($D21,'BPU_base (fixe)'!$D$27:$E$32,2,0)*$F21,IF(AND(OR(#REF!="NON",#REF!=""),$F21=""),VLOOKUP($D21,'BPU_base (fixe)'!$D$27:$E$32,2,0))))),0)</f>
        <v>0</v>
      </c>
      <c r="DK21" s="44">
        <f t="shared" si="54"/>
        <v>0</v>
      </c>
      <c r="DL21" s="44">
        <f>IFERROR(IF(DA21="",0,VLOOKUP($D21,'BPU_base (fixe)'!$G$27:$H$32,2,0)*$E21),0)</f>
        <v>0</v>
      </c>
      <c r="DM21" s="79">
        <f t="shared" si="55"/>
        <v>0</v>
      </c>
      <c r="DN21" s="46">
        <f t="shared" si="56"/>
        <v>0</v>
      </c>
      <c r="DO21" s="44">
        <f>IFERROR(IF(DA21="",0,IF(AND(#REF!="OUI",OR($F21="",$F21=0)),"Saisir le nombre de logements",IF($F21&lt;&gt;"",VLOOKUP($D21,'BPU_base (fixe)'!$E$36:$F$41,2,0)*$F21,IF(AND(OR(#REF!="NON",#REF!=""),$F21=""),VLOOKUP($D21,'BPU_base (fixe)'!$E$36:$F$41,2,0))))),0)</f>
        <v>0</v>
      </c>
      <c r="DP21" s="44">
        <f>+IFERROR(IF(DA21="",0,'BPU_base (fixe)'!$H$39*$E21),0)</f>
        <v>0</v>
      </c>
      <c r="DQ21" s="84">
        <f t="shared" si="57"/>
        <v>0</v>
      </c>
      <c r="DR21" s="48">
        <f t="shared" si="58"/>
        <v>0</v>
      </c>
      <c r="DS21" s="61">
        <f t="shared" si="59"/>
        <v>0</v>
      </c>
      <c r="DT21" s="62">
        <f t="shared" si="60"/>
        <v>0</v>
      </c>
      <c r="DU21" s="63">
        <f t="shared" si="61"/>
        <v>0</v>
      </c>
      <c r="DV21" s="121">
        <f>IFERROR(IF('BPU_base (fixe)'!$E$23="OUI",DS21+DI21,0),0)</f>
        <v>0</v>
      </c>
      <c r="DW21" s="122">
        <f t="shared" si="62"/>
        <v>0</v>
      </c>
      <c r="DX21" s="128">
        <f t="shared" si="63"/>
        <v>0</v>
      </c>
    </row>
    <row r="22" spans="2:128" hidden="1">
      <c r="B22" s="30"/>
      <c r="C22" s="19"/>
      <c r="D22" s="19"/>
      <c r="E22" s="92"/>
      <c r="F22" s="98"/>
      <c r="G22" s="159"/>
      <c r="H22" s="165"/>
      <c r="I22" s="151">
        <f>IFERROR(IF(YEAR('BPU_base (fixe)'!$E$8)=2026,'BPU_base (fixe)'!$E$8,""),"")</f>
        <v>46296</v>
      </c>
      <c r="J22" s="33">
        <f>IFERROR(IF(AND(YEAR(I22)=2026,'BPU_base (fixe)'!$H$8&gt;=DATE(2026,12,31)),DATE(2026,12,31),IF(AND(YEAR(I22)=2026,'BPU_base (fixe)'!$H$8&lt;DATE(2026,12,31)),'BPU_base (fixe)'!$H$8,"")),"")</f>
        <v>46387</v>
      </c>
      <c r="K22" s="38">
        <f>IFERROR(IF(I22="",0,IF('BPU_base (fixe)'!$D$14="Prix fixes",VLOOKUP($D22,'BPU_base (fixe)'!$C$17:$E$21,2,0)*$E22,IF('BPU_base (fixe)'!$D$14="Prix indexé PEG Monthly",(VLOOKUP($D22,'BPU_base (fixe)'!$C$17:$E$21,3,0)+'BPU_base (fixe)'!$J$14)*$E22))),0)</f>
        <v>0</v>
      </c>
      <c r="L22" s="95">
        <f>IFERROR(IF(I22="",0,'BPU_base (fixe)'!$G$20*$E22),0)</f>
        <v>0</v>
      </c>
      <c r="M22" s="95">
        <f>IFERROR(IF(I22="",0,'BPU_base (fixe)'!$I$20*$E22),0)</f>
        <v>0</v>
      </c>
      <c r="N22" s="75">
        <f t="shared" si="3"/>
        <v>0</v>
      </c>
      <c r="O22" s="41">
        <f t="shared" si="4"/>
        <v>0</v>
      </c>
      <c r="P22" s="108">
        <f>IFERROR(IF(I22="",0,IF('BPU_base (fixe)'!$E$23="NON","",IF(AND('BPU_base (fixe)'!$E$23="OUI",'BPU_base (fixe)'!$I$23=""),"Compléter le % demandé dans BPU",$E22*'BPU_base (fixe)'!$I$23*'BPU_base (fixe)'!$M$23))),0)</f>
        <v>0</v>
      </c>
      <c r="Q22" s="110">
        <f t="shared" si="5"/>
        <v>0</v>
      </c>
      <c r="R22" s="38">
        <f>IFERROR(IF(I22="",0,IF(AND(#REF!="OUI",OR($F22="",$F22=0)),"Saisir le nombre de logements",IF($F22&lt;&gt;"",VLOOKUP($D22,'BPU_base (fixe)'!$D$27:$E$32,2,0)*$F22,IF(AND(OR(#REF!="NON",#REF!=""),$F22=""),VLOOKUP($D22,'BPU_base (fixe)'!$D$27:$E$32,2,0))))),0)</f>
        <v>0</v>
      </c>
      <c r="S22" s="44">
        <f t="shared" si="6"/>
        <v>0</v>
      </c>
      <c r="T22" s="44">
        <f>IFERROR(IF(I22="",0,VLOOKUP($D22,'BPU_base (fixe)'!$G$27:$H$32,2,0)*$E22),0)</f>
        <v>0</v>
      </c>
      <c r="U22" s="79">
        <f t="shared" si="7"/>
        <v>0</v>
      </c>
      <c r="V22" s="46">
        <f t="shared" si="8"/>
        <v>0</v>
      </c>
      <c r="W22" s="44">
        <f>IFERROR(IF(I22="",0,IF(AND(#REF!="OUI",OR($F22="",$F22=0)),"Saisir le nombre de logements",IF($F22&lt;&gt;"",VLOOKUP($D22,'BPU_base (fixe)'!$E$36:$F$41,2,0)*$F22,IF(AND(OR(#REF!="NON",#REF!=""),$F22=""),VLOOKUP($D22,'BPU_base (fixe)'!$E$36:$F$41,2,0))))),0)</f>
        <v>0</v>
      </c>
      <c r="X22" s="44">
        <f>+IFERROR(IF(I22="",0,'BPU_base (fixe)'!$H$39*$E22),0)</f>
        <v>0</v>
      </c>
      <c r="Y22" s="84">
        <f t="shared" si="9"/>
        <v>0</v>
      </c>
      <c r="Z22" s="48">
        <f t="shared" si="10"/>
        <v>0</v>
      </c>
      <c r="AA22" s="61">
        <f t="shared" si="11"/>
        <v>0</v>
      </c>
      <c r="AB22" s="59">
        <f>IFERROR(AA22*'BPU_base (fixe)'!$J$39,0)</f>
        <v>0</v>
      </c>
      <c r="AC22" s="115">
        <f t="shared" si="12"/>
        <v>0</v>
      </c>
      <c r="AD22" s="121">
        <f>IFERROR(IF('BPU_base (fixe)'!$E$23="OUI",AA22+Q22,0),0)</f>
        <v>0</v>
      </c>
      <c r="AE22" s="122">
        <f t="shared" si="13"/>
        <v>0</v>
      </c>
      <c r="AF22" s="128">
        <f t="shared" si="14"/>
        <v>0</v>
      </c>
      <c r="AG22" s="151">
        <f>IFERROR(IF(YEAR('BPU_base (fixe)'!$E$8)=2027,'BPU_base (fixe)'!$E$8,IF(AND(YEAR('BPU_base (fixe)'!$E$8)&lt;2027,YEAR('BPU_base (fixe)'!$H$8)&gt;=2027),DATE(2027,1,1),"")),"")</f>
        <v>46388</v>
      </c>
      <c r="AH22" s="33">
        <f>IFERROR(IF(AND(YEAR(AG22)=2027,'BPU_base (fixe)'!$H$8&gt;=DATE(2027,12,31)),DATE(2027,12,31),IF(AND(YEAR(AG22)=2027,'BPU_base (fixe)'!$H$8&lt;DATE(2027,12,31)),'BPU_base (fixe)'!$H$8,"")),"")</f>
        <v>46660</v>
      </c>
      <c r="AI22" s="38">
        <f>IFERROR(IF(AG22="",0,IF('BPU_base (fixe)'!$D$14="Prix fixes",VLOOKUP($D22,'BPU_base (fixe)'!$C$17:$E$21,2,0)*$E22,IF('BPU_base (fixe)'!$D$14="Prix indexé PEG Monthly",(VLOOKUP($D22,'BPU_base (fixe)'!$C$17:$E$21,3,0)+'BPU_base (fixe)'!$J$14)*$E22))),0)</f>
        <v>0</v>
      </c>
      <c r="AJ22" s="95">
        <f>IFERROR(IF(AG22="",0,'BPU_base (fixe)'!$G$20*$E22),0)</f>
        <v>0</v>
      </c>
      <c r="AK22" s="95">
        <f>IFERROR(IF(AG22="",0,'BPU_base (fixe)'!$J$20*$E22),0)</f>
        <v>0</v>
      </c>
      <c r="AL22" s="75">
        <f t="shared" si="15"/>
        <v>0</v>
      </c>
      <c r="AM22" s="41">
        <f t="shared" si="16"/>
        <v>0</v>
      </c>
      <c r="AN22" s="108">
        <f>IFERROR(IF(AG22="",0,IF('BPU_base (fixe)'!$E$23="NON","",IF(AND('BPU_base (fixe)'!$E$23="OUI",'BPU_base (fixe)'!$I$23=""),"Compléter le % demandé dans BPU",$E22*'BPU_base (fixe)'!$I$23*'BPU_base (fixe)'!$M$23))),0)</f>
        <v>0</v>
      </c>
      <c r="AO22" s="110">
        <f t="shared" si="17"/>
        <v>0</v>
      </c>
      <c r="AP22" s="38">
        <f>IFERROR(IF(AG22="",0,IF(AND(#REF!="OUI",OR($F22="",$F22=0)),"Saisir le nombre de logements",IF($F22&lt;&gt;"",VLOOKUP($D22,'BPU_base (fixe)'!$D$27:$E$32,2,0)*$F22,IF(AND(OR(#REF!="NON",#REF!=""),$F22=""),VLOOKUP($D22,'BPU_base (fixe)'!$D$27:$E$32,2,0))))),0)</f>
        <v>0</v>
      </c>
      <c r="AQ22" s="44">
        <f t="shared" si="18"/>
        <v>0</v>
      </c>
      <c r="AR22" s="44">
        <f>IFERROR(IF(AG22="",0,VLOOKUP($D22,'BPU_base (fixe)'!$G$27:$H$32,2,0)*$E22),0)</f>
        <v>0</v>
      </c>
      <c r="AS22" s="79">
        <f t="shared" si="19"/>
        <v>0</v>
      </c>
      <c r="AT22" s="46">
        <f t="shared" si="20"/>
        <v>0</v>
      </c>
      <c r="AU22" s="44">
        <f>IFERROR(IF(AG22="",0,IF(AND(#REF!="OUI",OR($F22="",$F22=0)),"Saisir le nombre de logements",IF($F22&lt;&gt;"",VLOOKUP($D22,'BPU_base (fixe)'!$E$36:$F$41,2,0)*$F22,IF(AND(OR(#REF!="NON",#REF!=""),$F22=""),VLOOKUP($D22,'BPU_base (fixe)'!$E$36:$F$41,2,0))))),0)</f>
        <v>0</v>
      </c>
      <c r="AV22" s="44">
        <f>+IFERROR(IF(AG22="",0,'BPU_base (fixe)'!$H$39*$E22),0)</f>
        <v>0</v>
      </c>
      <c r="AW22" s="84">
        <f t="shared" si="0"/>
        <v>0</v>
      </c>
      <c r="AX22" s="48">
        <f t="shared" si="1"/>
        <v>0</v>
      </c>
      <c r="AY22" s="61">
        <f t="shared" si="21"/>
        <v>0</v>
      </c>
      <c r="AZ22" s="62">
        <f t="shared" si="22"/>
        <v>0</v>
      </c>
      <c r="BA22" s="115">
        <f t="shared" si="23"/>
        <v>0</v>
      </c>
      <c r="BB22" s="121">
        <f>IFERROR(IF('BPU_base (fixe)'!$E$23="OUI",AY22+AO22,0),0)</f>
        <v>0</v>
      </c>
      <c r="BC22" s="122">
        <f t="shared" si="24"/>
        <v>0</v>
      </c>
      <c r="BD22" s="128">
        <f t="shared" si="25"/>
        <v>0</v>
      </c>
      <c r="BE22" s="151" t="str">
        <f>IFERROR(IF(YEAR('BPU_base (fixe)'!$E$8)=2028,'BPU_base (fixe)'!$E$8,IF(AND(YEAR('BPU_base (fixe)'!$E$8)&lt;2028,YEAR('BPU_base (fixe)'!$H$8)&gt;=2028),DATE(2028,1,1),"")),"")</f>
        <v/>
      </c>
      <c r="BF22" s="33" t="str">
        <f>IFERROR(IF(AND(YEAR(BE22)=2028,'BPU_base (fixe)'!$H$8&gt;=DATE(2028,12,31)),DATE(2028,12,31),IF(AND(YEAR(BE22)=2028,'BPU_base (fixe)'!$H$8&lt;DATE(2028,12,31)),'BPU_base (fixe)'!$H$8,"")),"")</f>
        <v/>
      </c>
      <c r="BG22" s="38">
        <f>IFERROR(IF(BE22="",0,IF('BPU_base (fixe)'!$D$14="Prix fixes",VLOOKUP($D22,'BPU_base (fixe)'!$C$17:$E$21,2,0)*$E22,IF('BPU_base (fixe)'!$D$14="Prix indexé PEG Monthly",(VLOOKUP($D22,'BPU_base (fixe)'!$C$17:$E$21,3,0)+'BPU_base (fixe)'!$J$14)*$E22))),0)</f>
        <v>0</v>
      </c>
      <c r="BH22" s="95">
        <f>IFERROR(IF(BE22="",0,'BPU_base (fixe)'!$G$20*$E22),0)</f>
        <v>0</v>
      </c>
      <c r="BI22" s="95">
        <f>IFERROR(IF(BE22="",0,'BPU_base (fixe)'!$K$20*$E22),0)</f>
        <v>0</v>
      </c>
      <c r="BJ22" s="75">
        <f t="shared" si="26"/>
        <v>0</v>
      </c>
      <c r="BK22" s="41">
        <f t="shared" si="27"/>
        <v>0</v>
      </c>
      <c r="BL22" s="108">
        <f>IFERROR(IF(BE22="",0,IF('BPU_base (fixe)'!$E$23="NON","",IF(AND('BPU_base (fixe)'!$E$23="OUI",'BPU_base (fixe)'!$I$23=""),"Compléter le % demandé dans BPU",$E22*'BPU_base (fixe)'!$I$23*'BPU_base (fixe)'!$M$23))),0)</f>
        <v>0</v>
      </c>
      <c r="BM22" s="110">
        <f t="shared" si="28"/>
        <v>0</v>
      </c>
      <c r="BN22" s="38">
        <f>IFERROR(IF(BE22="",0,IF(AND(#REF!="OUI",OR($F22="",$F22=0)),"Saisir le nombre de logements",IF($F22&lt;&gt;"",VLOOKUP($D22,'BPU_base (fixe)'!$D$27:$E$32,2,0)*$F22,IF(AND(OR(#REF!="NON",#REF!=""),$F22=""),VLOOKUP($D22,'BPU_base (fixe)'!$D$27:$E$32,2,0))))),0)</f>
        <v>0</v>
      </c>
      <c r="BO22" s="44">
        <f t="shared" si="29"/>
        <v>0</v>
      </c>
      <c r="BP22" s="44">
        <f>IFERROR(IF(BE22="",0,VLOOKUP($D22,'BPU_base (fixe)'!$G$27:$H$32,2,0)*$E22),0)</f>
        <v>0</v>
      </c>
      <c r="BQ22" s="79">
        <f t="shared" si="30"/>
        <v>0</v>
      </c>
      <c r="BR22" s="46">
        <f t="shared" si="31"/>
        <v>0</v>
      </c>
      <c r="BS22" s="44">
        <f>IFERROR(IF(BE22="",0,IF(AND(#REF!="OUI",OR($F22="",$F22=0)),"Saisir le nombre de logements",IF($F22&lt;&gt;"",VLOOKUP($D22,'BPU_base (fixe)'!$E$36:$F$41,2,0)*$F22,IF(AND(OR(#REF!="NON",#REF!=""),$F22=""),VLOOKUP($D22,'BPU_base (fixe)'!$E$36:$F$41,2,0))))),0)</f>
        <v>0</v>
      </c>
      <c r="BT22" s="44">
        <f>+IFERROR(IF(BE22="",0,'BPU_base (fixe)'!$H$39*$E22),0)</f>
        <v>0</v>
      </c>
      <c r="BU22" s="84">
        <f t="shared" si="2"/>
        <v>0</v>
      </c>
      <c r="BV22" s="48">
        <f t="shared" si="32"/>
        <v>0</v>
      </c>
      <c r="BW22" s="61">
        <f t="shared" si="33"/>
        <v>0</v>
      </c>
      <c r="BX22" s="62">
        <f t="shared" si="34"/>
        <v>0</v>
      </c>
      <c r="BY22" s="115">
        <f t="shared" si="35"/>
        <v>0</v>
      </c>
      <c r="BZ22" s="121">
        <f>IFERROR(IF('BPU_base (fixe)'!$E$23="OUI",BW22+BM22,0),0)</f>
        <v>0</v>
      </c>
      <c r="CA22" s="122">
        <f t="shared" si="36"/>
        <v>0</v>
      </c>
      <c r="CB22" s="128">
        <f t="shared" si="37"/>
        <v>0</v>
      </c>
      <c r="CC22" s="151" t="str">
        <f>IFERROR(IF(YEAR('BPU_base (fixe)'!$E$8)=2029,'BPU_base (fixe)'!$E$8,IF(AND(YEAR('BPU_base (fixe)'!$E$8)&lt;2029,YEAR('BPU_base (fixe)'!$H$8)&gt;=2029),DATE(2029,1,1),"")),"")</f>
        <v/>
      </c>
      <c r="CD22" s="33" t="str">
        <f>IFERROR(IF(AND(YEAR(CC22)=2029,'BPU_base (fixe)'!$H$8&gt;=DATE(2029,12,31)),DATE(2029,12,31),IF(AND(YEAR(CC22)=2029,'BPU_base (fixe)'!$H$8&lt;DATE(2029,12,31)),'BPU_base (fixe)'!$H$8,"")),"")</f>
        <v/>
      </c>
      <c r="CE22" s="38">
        <f>IFERROR(IF(CC22="",0,IF('BPU_base (fixe)'!$D$14="Prix fixes",VLOOKUP($D22,'BPU_base (fixe)'!$C$17:$E$21,2,0)*$E22,IF('BPU_base (fixe)'!$D$14="Prix indexé PEG Monthly",(VLOOKUP($D22,'BPU_base (fixe)'!$C$17:$E$21,3,0)+'BPU_base (fixe)'!$J$14)*$E22))),0)</f>
        <v>0</v>
      </c>
      <c r="CF22" s="95">
        <f>IFERROR(IF(CC22="",0,'BPU_base (fixe)'!$G$20*$E22),0)</f>
        <v>0</v>
      </c>
      <c r="CG22" s="95">
        <f>IFERROR(IF(CC22="",0,'BPU_base (fixe)'!$L$20*$E22),0)</f>
        <v>0</v>
      </c>
      <c r="CH22" s="75">
        <f t="shared" si="38"/>
        <v>0</v>
      </c>
      <c r="CI22" s="41">
        <f t="shared" si="39"/>
        <v>0</v>
      </c>
      <c r="CJ22" s="108">
        <f>IFERROR(IF(CC22="",0,IF('BPU_base (fixe)'!$E$23="NON","",IF(AND('BPU_base (fixe)'!$E$23="OUI",'BPU_base (fixe)'!$I$23=""),"Compléter le % demandé dans BPU",$E22*'BPU_base (fixe)'!$I$23*'BPU_base (fixe)'!$M$23))),0)</f>
        <v>0</v>
      </c>
      <c r="CK22" s="110">
        <f t="shared" si="40"/>
        <v>0</v>
      </c>
      <c r="CL22" s="38">
        <f>IFERROR(IF(CC22="",0,IF(AND(#REF!="OUI",OR($F22="",$F22=0)),"Saisir le nombre de logements",IF($F22&lt;&gt;"",VLOOKUP($D22,'BPU_base (fixe)'!$D$27:$E$32,2,0)*$F22,IF(AND(OR(#REF!="NON",#REF!=""),$F22=""),VLOOKUP($D22,'BPU_base (fixe)'!$D$27:$E$32,2,0))))),0)</f>
        <v>0</v>
      </c>
      <c r="CM22" s="44">
        <f t="shared" si="41"/>
        <v>0</v>
      </c>
      <c r="CN22" s="44">
        <f>IFERROR(IF(CC22="",0,VLOOKUP($D22,'BPU_base (fixe)'!$G$27:$H$32,2,0)*$E22),0)</f>
        <v>0</v>
      </c>
      <c r="CO22" s="79">
        <f t="shared" si="42"/>
        <v>0</v>
      </c>
      <c r="CP22" s="46">
        <f t="shared" si="43"/>
        <v>0</v>
      </c>
      <c r="CQ22" s="44">
        <f>IFERROR(IF(CC22="",0,IF(AND(#REF!="OUI",OR($F22="",$F22=0)),"Saisir le nombre de logements",IF($F22&lt;&gt;"",VLOOKUP($D22,'BPU_base (fixe)'!$E$36:$F$41,2,0)*$F22,IF(AND(OR(#REF!="NON",#REF!=""),$F22=""),VLOOKUP($D22,'BPU_base (fixe)'!$E$36:$F$41,2,0))))),0)</f>
        <v>0</v>
      </c>
      <c r="CR22" s="44">
        <f>+IFERROR(IF(CC22="",0,'BPU_base (fixe)'!$H$39*$E22),0)</f>
        <v>0</v>
      </c>
      <c r="CS22" s="84">
        <f t="shared" si="44"/>
        <v>0</v>
      </c>
      <c r="CT22" s="48">
        <f t="shared" si="45"/>
        <v>0</v>
      </c>
      <c r="CU22" s="61">
        <f t="shared" si="46"/>
        <v>0</v>
      </c>
      <c r="CV22" s="62">
        <f t="shared" si="47"/>
        <v>0</v>
      </c>
      <c r="CW22" s="115">
        <f t="shared" si="48"/>
        <v>0</v>
      </c>
      <c r="CX22" s="121">
        <f>IFERROR(IF('BPU_base (fixe)'!$E$23="OUI",CU22+CK22,0),0)</f>
        <v>0</v>
      </c>
      <c r="CY22" s="122">
        <f t="shared" si="49"/>
        <v>0</v>
      </c>
      <c r="CZ22" s="128">
        <f t="shared" si="50"/>
        <v>0</v>
      </c>
      <c r="DA22" s="151" t="str">
        <f>IFERROR(IF(YEAR('BPU_base (fixe)'!$E$8)=2030,'BPU_base (fixe)'!$E$8,IF(AND(YEAR('BPU_base (fixe)'!$E$8)&lt;2030,YEAR('BPU_base (fixe)'!$H$8)&gt;=2030),DATE(2030,1,1),"")),"")</f>
        <v/>
      </c>
      <c r="DB22" s="33" t="str">
        <f>IFERROR(IF(AND(YEAR(DA22)=2030,'BPU_base (fixe)'!$H$8&gt;=DATE(2030,12,31)),DATE(2030,12,31),IF(AND(YEAR(DA22)=2030,'BPU_base (fixe)'!$H$8&lt;DATE(2030,12,31)),'BPU_base (fixe)'!$H$8,"")),"")</f>
        <v/>
      </c>
      <c r="DC22" s="38">
        <f>IFERROR(IF(DA22="",0,IF('BPU_base (fixe)'!$D$14="Prix fixes",VLOOKUP($D22,'BPU_base (fixe)'!$C$17:$E$21,2,0)*$E22,IF('BPU_base (fixe)'!$D$14="Prix indexé PEG Monthly",(VLOOKUP($D22,'BPU_base (fixe)'!$C$17:$E$21,3,0)+'BPU_base (fixe)'!$J$14)*$E22))),0)</f>
        <v>0</v>
      </c>
      <c r="DD22" s="95">
        <f>IFERROR(IF(DA22="",0,'BPU_base (fixe)'!$G$20*$E22),0)</f>
        <v>0</v>
      </c>
      <c r="DE22" s="95">
        <f>IFERROR(IF(DA22="",0,'BPU_base (fixe)'!$M$20*$E22),0)</f>
        <v>0</v>
      </c>
      <c r="DF22" s="75">
        <f t="shared" si="51"/>
        <v>0</v>
      </c>
      <c r="DG22" s="41">
        <f t="shared" si="52"/>
        <v>0</v>
      </c>
      <c r="DH22" s="108">
        <f>IFERROR(IF(DA22="",0,IF('BPU_base (fixe)'!$E$23="NON","",IF(AND('BPU_base (fixe)'!$E$23="OUI",'BPU_base (fixe)'!$I$23=""),"Compléter le % demandé dans BPU",$E22*'BPU_base (fixe)'!$I$23*'BPU_base (fixe)'!$M$23))),0)</f>
        <v>0</v>
      </c>
      <c r="DI22" s="110">
        <f t="shared" si="53"/>
        <v>0</v>
      </c>
      <c r="DJ22" s="38">
        <f>IFERROR(IF(DA22="",0,IF(AND(#REF!="OUI",OR($F22="",$F22=0)),"Saisir le nombre de logements",IF($F22&lt;&gt;"",VLOOKUP($D22,'BPU_base (fixe)'!$D$27:$E$32,2,0)*$F22,IF(AND(OR(#REF!="NON",#REF!=""),$F22=""),VLOOKUP($D22,'BPU_base (fixe)'!$D$27:$E$32,2,0))))),0)</f>
        <v>0</v>
      </c>
      <c r="DK22" s="44">
        <f t="shared" si="54"/>
        <v>0</v>
      </c>
      <c r="DL22" s="44">
        <f>IFERROR(IF(DA22="",0,VLOOKUP($D22,'BPU_base (fixe)'!$G$27:$H$32,2,0)*$E22),0)</f>
        <v>0</v>
      </c>
      <c r="DM22" s="79">
        <f t="shared" si="55"/>
        <v>0</v>
      </c>
      <c r="DN22" s="46">
        <f t="shared" si="56"/>
        <v>0</v>
      </c>
      <c r="DO22" s="44">
        <f>IFERROR(IF(DA22="",0,IF(AND(#REF!="OUI",OR($F22="",$F22=0)),"Saisir le nombre de logements",IF($F22&lt;&gt;"",VLOOKUP($D22,'BPU_base (fixe)'!$E$36:$F$41,2,0)*$F22,IF(AND(OR(#REF!="NON",#REF!=""),$F22=""),VLOOKUP($D22,'BPU_base (fixe)'!$E$36:$F$41,2,0))))),0)</f>
        <v>0</v>
      </c>
      <c r="DP22" s="44">
        <f>+IFERROR(IF(DA22="",0,'BPU_base (fixe)'!$H$39*$E22),0)</f>
        <v>0</v>
      </c>
      <c r="DQ22" s="84">
        <f t="shared" si="57"/>
        <v>0</v>
      </c>
      <c r="DR22" s="48">
        <f t="shared" si="58"/>
        <v>0</v>
      </c>
      <c r="DS22" s="61">
        <f t="shared" si="59"/>
        <v>0</v>
      </c>
      <c r="DT22" s="62">
        <f t="shared" si="60"/>
        <v>0</v>
      </c>
      <c r="DU22" s="63">
        <f t="shared" si="61"/>
        <v>0</v>
      </c>
      <c r="DV22" s="121">
        <f>IFERROR(IF('BPU_base (fixe)'!$E$23="OUI",DS22+DI22,0),0)</f>
        <v>0</v>
      </c>
      <c r="DW22" s="122">
        <f t="shared" si="62"/>
        <v>0</v>
      </c>
      <c r="DX22" s="128">
        <f t="shared" si="63"/>
        <v>0</v>
      </c>
    </row>
    <row r="23" spans="2:128" hidden="1">
      <c r="B23" s="30"/>
      <c r="C23" s="19"/>
      <c r="D23" s="19"/>
      <c r="E23" s="92"/>
      <c r="F23" s="98"/>
      <c r="G23" s="159"/>
      <c r="H23" s="165"/>
      <c r="I23" s="151">
        <f>IFERROR(IF(YEAR('BPU_base (fixe)'!$E$8)=2026,'BPU_base (fixe)'!$E$8,""),"")</f>
        <v>46296</v>
      </c>
      <c r="J23" s="33">
        <f>IFERROR(IF(AND(YEAR(I23)=2026,'BPU_base (fixe)'!$H$8&gt;=DATE(2026,12,31)),DATE(2026,12,31),IF(AND(YEAR(I23)=2026,'BPU_base (fixe)'!$H$8&lt;DATE(2026,12,31)),'BPU_base (fixe)'!$H$8,"")),"")</f>
        <v>46387</v>
      </c>
      <c r="K23" s="38">
        <f>IFERROR(IF(I23="",0,IF('BPU_base (fixe)'!$D$14="Prix fixes",VLOOKUP($D23,'BPU_base (fixe)'!$C$17:$E$21,2,0)*$E23,IF('BPU_base (fixe)'!$D$14="Prix indexé PEG Monthly",(VLOOKUP($D23,'BPU_base (fixe)'!$C$17:$E$21,3,0)+'BPU_base (fixe)'!$J$14)*$E23))),0)</f>
        <v>0</v>
      </c>
      <c r="L23" s="95">
        <f>IFERROR(IF(I23="",0,'BPU_base (fixe)'!$G$20*$E23),0)</f>
        <v>0</v>
      </c>
      <c r="M23" s="95">
        <f>IFERROR(IF(I23="",0,'BPU_base (fixe)'!$I$20*$E23),0)</f>
        <v>0</v>
      </c>
      <c r="N23" s="75">
        <f t="shared" si="3"/>
        <v>0</v>
      </c>
      <c r="O23" s="41">
        <f t="shared" si="4"/>
        <v>0</v>
      </c>
      <c r="P23" s="108">
        <f>IFERROR(IF(I23="",0,IF('BPU_base (fixe)'!$E$23="NON","",IF(AND('BPU_base (fixe)'!$E$23="OUI",'BPU_base (fixe)'!$I$23=""),"Compléter le % demandé dans BPU",$E23*'BPU_base (fixe)'!$I$23*'BPU_base (fixe)'!$M$23))),0)</f>
        <v>0</v>
      </c>
      <c r="Q23" s="110">
        <f t="shared" si="5"/>
        <v>0</v>
      </c>
      <c r="R23" s="38">
        <f>IFERROR(IF(I23="",0,IF(AND(#REF!="OUI",OR($F23="",$F23=0)),"Saisir le nombre de logements",IF($F23&lt;&gt;"",VLOOKUP($D23,'BPU_base (fixe)'!$D$27:$E$32,2,0)*$F23,IF(AND(OR(#REF!="NON",#REF!=""),$F23=""),VLOOKUP($D23,'BPU_base (fixe)'!$D$27:$E$32,2,0))))),0)</f>
        <v>0</v>
      </c>
      <c r="S23" s="44">
        <f t="shared" si="6"/>
        <v>0</v>
      </c>
      <c r="T23" s="44">
        <f>IFERROR(IF(I23="",0,VLOOKUP($D23,'BPU_base (fixe)'!$G$27:$H$32,2,0)*$E23),0)</f>
        <v>0</v>
      </c>
      <c r="U23" s="79">
        <f t="shared" si="7"/>
        <v>0</v>
      </c>
      <c r="V23" s="46">
        <f t="shared" si="8"/>
        <v>0</v>
      </c>
      <c r="W23" s="44">
        <f>IFERROR(IF(I23="",0,IF(AND(#REF!="OUI",OR($F23="",$F23=0)),"Saisir le nombre de logements",IF($F23&lt;&gt;"",VLOOKUP($D23,'BPU_base (fixe)'!$E$36:$F$41,2,0)*$F23,IF(AND(OR(#REF!="NON",#REF!=""),$F23=""),VLOOKUP($D23,'BPU_base (fixe)'!$E$36:$F$41,2,0))))),0)</f>
        <v>0</v>
      </c>
      <c r="X23" s="44">
        <f>+IFERROR(IF(I23="",0,'BPU_base (fixe)'!$H$39*$E23),0)</f>
        <v>0</v>
      </c>
      <c r="Y23" s="84">
        <f t="shared" si="9"/>
        <v>0</v>
      </c>
      <c r="Z23" s="48">
        <f t="shared" si="10"/>
        <v>0</v>
      </c>
      <c r="AA23" s="61">
        <f t="shared" si="11"/>
        <v>0</v>
      </c>
      <c r="AB23" s="59">
        <f>IFERROR(AA23*'BPU_base (fixe)'!$J$39,0)</f>
        <v>0</v>
      </c>
      <c r="AC23" s="115">
        <f t="shared" si="12"/>
        <v>0</v>
      </c>
      <c r="AD23" s="121">
        <f>IFERROR(IF('BPU_base (fixe)'!$E$23="OUI",AA23+Q23,0),0)</f>
        <v>0</v>
      </c>
      <c r="AE23" s="122">
        <f t="shared" si="13"/>
        <v>0</v>
      </c>
      <c r="AF23" s="128">
        <f t="shared" si="14"/>
        <v>0</v>
      </c>
      <c r="AG23" s="151">
        <f>IFERROR(IF(YEAR('BPU_base (fixe)'!$E$8)=2027,'BPU_base (fixe)'!$E$8,IF(AND(YEAR('BPU_base (fixe)'!$E$8)&lt;2027,YEAR('BPU_base (fixe)'!$H$8)&gt;=2027),DATE(2027,1,1),"")),"")</f>
        <v>46388</v>
      </c>
      <c r="AH23" s="33">
        <f>IFERROR(IF(AND(YEAR(AG23)=2027,'BPU_base (fixe)'!$H$8&gt;=DATE(2027,12,31)),DATE(2027,12,31),IF(AND(YEAR(AG23)=2027,'BPU_base (fixe)'!$H$8&lt;DATE(2027,12,31)),'BPU_base (fixe)'!$H$8,"")),"")</f>
        <v>46660</v>
      </c>
      <c r="AI23" s="38">
        <f>IFERROR(IF(AG23="",0,IF('BPU_base (fixe)'!$D$14="Prix fixes",VLOOKUP($D23,'BPU_base (fixe)'!$C$17:$E$21,2,0)*$E23,IF('BPU_base (fixe)'!$D$14="Prix indexé PEG Monthly",(VLOOKUP($D23,'BPU_base (fixe)'!$C$17:$E$21,3,0)+'BPU_base (fixe)'!$J$14)*$E23))),0)</f>
        <v>0</v>
      </c>
      <c r="AJ23" s="95">
        <f>IFERROR(IF(AG23="",0,'BPU_base (fixe)'!$G$20*$E23),0)</f>
        <v>0</v>
      </c>
      <c r="AK23" s="95">
        <f>IFERROR(IF(AG23="",0,'BPU_base (fixe)'!$J$20*$E23),0)</f>
        <v>0</v>
      </c>
      <c r="AL23" s="75">
        <f t="shared" si="15"/>
        <v>0</v>
      </c>
      <c r="AM23" s="41">
        <f t="shared" si="16"/>
        <v>0</v>
      </c>
      <c r="AN23" s="108">
        <f>IFERROR(IF(AG23="",0,IF('BPU_base (fixe)'!$E$23="NON","",IF(AND('BPU_base (fixe)'!$E$23="OUI",'BPU_base (fixe)'!$I$23=""),"Compléter le % demandé dans BPU",$E23*'BPU_base (fixe)'!$I$23*'BPU_base (fixe)'!$M$23))),0)</f>
        <v>0</v>
      </c>
      <c r="AO23" s="110">
        <f t="shared" si="17"/>
        <v>0</v>
      </c>
      <c r="AP23" s="38">
        <f>IFERROR(IF(AG23="",0,IF(AND(#REF!="OUI",OR($F23="",$F23=0)),"Saisir le nombre de logements",IF($F23&lt;&gt;"",VLOOKUP($D23,'BPU_base (fixe)'!$D$27:$E$32,2,0)*$F23,IF(AND(OR(#REF!="NON",#REF!=""),$F23=""),VLOOKUP($D23,'BPU_base (fixe)'!$D$27:$E$32,2,0))))),0)</f>
        <v>0</v>
      </c>
      <c r="AQ23" s="44">
        <f t="shared" si="18"/>
        <v>0</v>
      </c>
      <c r="AR23" s="44">
        <f>IFERROR(IF(AG23="",0,VLOOKUP($D23,'BPU_base (fixe)'!$G$27:$H$32,2,0)*$E23),0)</f>
        <v>0</v>
      </c>
      <c r="AS23" s="79">
        <f t="shared" si="19"/>
        <v>0</v>
      </c>
      <c r="AT23" s="46">
        <f t="shared" si="20"/>
        <v>0</v>
      </c>
      <c r="AU23" s="44">
        <f>IFERROR(IF(AG23="",0,IF(AND(#REF!="OUI",OR($F23="",$F23=0)),"Saisir le nombre de logements",IF($F23&lt;&gt;"",VLOOKUP($D23,'BPU_base (fixe)'!$E$36:$F$41,2,0)*$F23,IF(AND(OR(#REF!="NON",#REF!=""),$F23=""),VLOOKUP($D23,'BPU_base (fixe)'!$E$36:$F$41,2,0))))),0)</f>
        <v>0</v>
      </c>
      <c r="AV23" s="44">
        <f>+IFERROR(IF(AG23="",0,'BPU_base (fixe)'!$H$39*$E23),0)</f>
        <v>0</v>
      </c>
      <c r="AW23" s="84">
        <f t="shared" si="0"/>
        <v>0</v>
      </c>
      <c r="AX23" s="48">
        <f t="shared" si="1"/>
        <v>0</v>
      </c>
      <c r="AY23" s="61">
        <f t="shared" si="21"/>
        <v>0</v>
      </c>
      <c r="AZ23" s="62">
        <f t="shared" si="22"/>
        <v>0</v>
      </c>
      <c r="BA23" s="115">
        <f t="shared" si="23"/>
        <v>0</v>
      </c>
      <c r="BB23" s="121">
        <f>IFERROR(IF('BPU_base (fixe)'!$E$23="OUI",AY23+AO23,0),0)</f>
        <v>0</v>
      </c>
      <c r="BC23" s="122">
        <f t="shared" si="24"/>
        <v>0</v>
      </c>
      <c r="BD23" s="128">
        <f t="shared" si="25"/>
        <v>0</v>
      </c>
      <c r="BE23" s="151" t="str">
        <f>IFERROR(IF(YEAR('BPU_base (fixe)'!$E$8)=2028,'BPU_base (fixe)'!$E$8,IF(AND(YEAR('BPU_base (fixe)'!$E$8)&lt;2028,YEAR('BPU_base (fixe)'!$H$8)&gt;=2028),DATE(2028,1,1),"")),"")</f>
        <v/>
      </c>
      <c r="BF23" s="33" t="str">
        <f>IFERROR(IF(AND(YEAR(BE23)=2028,'BPU_base (fixe)'!$H$8&gt;=DATE(2028,12,31)),DATE(2028,12,31),IF(AND(YEAR(BE23)=2028,'BPU_base (fixe)'!$H$8&lt;DATE(2028,12,31)),'BPU_base (fixe)'!$H$8,"")),"")</f>
        <v/>
      </c>
      <c r="BG23" s="38">
        <f>IFERROR(IF(BE23="",0,IF('BPU_base (fixe)'!$D$14="Prix fixes",VLOOKUP($D23,'BPU_base (fixe)'!$C$17:$E$21,2,0)*$E23,IF('BPU_base (fixe)'!$D$14="Prix indexé PEG Monthly",(VLOOKUP($D23,'BPU_base (fixe)'!$C$17:$E$21,3,0)+'BPU_base (fixe)'!$J$14)*$E23))),0)</f>
        <v>0</v>
      </c>
      <c r="BH23" s="95">
        <f>IFERROR(IF(BE23="",0,'BPU_base (fixe)'!$G$20*$E23),0)</f>
        <v>0</v>
      </c>
      <c r="BI23" s="95">
        <f>IFERROR(IF(BE23="",0,'BPU_base (fixe)'!$K$20*$E23),0)</f>
        <v>0</v>
      </c>
      <c r="BJ23" s="75">
        <f t="shared" si="26"/>
        <v>0</v>
      </c>
      <c r="BK23" s="41">
        <f t="shared" si="27"/>
        <v>0</v>
      </c>
      <c r="BL23" s="108">
        <f>IFERROR(IF(BE23="",0,IF('BPU_base (fixe)'!$E$23="NON","",IF(AND('BPU_base (fixe)'!$E$23="OUI",'BPU_base (fixe)'!$I$23=""),"Compléter le % demandé dans BPU",$E23*'BPU_base (fixe)'!$I$23*'BPU_base (fixe)'!$M$23))),0)</f>
        <v>0</v>
      </c>
      <c r="BM23" s="110">
        <f t="shared" si="28"/>
        <v>0</v>
      </c>
      <c r="BN23" s="38">
        <f>IFERROR(IF(BE23="",0,IF(AND(#REF!="OUI",OR($F23="",$F23=0)),"Saisir le nombre de logements",IF($F23&lt;&gt;"",VLOOKUP($D23,'BPU_base (fixe)'!$D$27:$E$32,2,0)*$F23,IF(AND(OR(#REF!="NON",#REF!=""),$F23=""),VLOOKUP($D23,'BPU_base (fixe)'!$D$27:$E$32,2,0))))),0)</f>
        <v>0</v>
      </c>
      <c r="BO23" s="44">
        <f t="shared" si="29"/>
        <v>0</v>
      </c>
      <c r="BP23" s="44">
        <f>IFERROR(IF(BE23="",0,VLOOKUP($D23,'BPU_base (fixe)'!$G$27:$H$32,2,0)*$E23),0)</f>
        <v>0</v>
      </c>
      <c r="BQ23" s="79">
        <f t="shared" si="30"/>
        <v>0</v>
      </c>
      <c r="BR23" s="46">
        <f t="shared" si="31"/>
        <v>0</v>
      </c>
      <c r="BS23" s="44">
        <f>IFERROR(IF(BE23="",0,IF(AND(#REF!="OUI",OR($F23="",$F23=0)),"Saisir le nombre de logements",IF($F23&lt;&gt;"",VLOOKUP($D23,'BPU_base (fixe)'!$E$36:$F$41,2,0)*$F23,IF(AND(OR(#REF!="NON",#REF!=""),$F23=""),VLOOKUP($D23,'BPU_base (fixe)'!$E$36:$F$41,2,0))))),0)</f>
        <v>0</v>
      </c>
      <c r="BT23" s="44">
        <f>+IFERROR(IF(BE23="",0,'BPU_base (fixe)'!$H$39*$E23),0)</f>
        <v>0</v>
      </c>
      <c r="BU23" s="84">
        <f t="shared" si="2"/>
        <v>0</v>
      </c>
      <c r="BV23" s="48">
        <f t="shared" si="32"/>
        <v>0</v>
      </c>
      <c r="BW23" s="61">
        <f t="shared" si="33"/>
        <v>0</v>
      </c>
      <c r="BX23" s="62">
        <f t="shared" si="34"/>
        <v>0</v>
      </c>
      <c r="BY23" s="115">
        <f t="shared" si="35"/>
        <v>0</v>
      </c>
      <c r="BZ23" s="121">
        <f>IFERROR(IF('BPU_base (fixe)'!$E$23="OUI",BW23+BM23,0),0)</f>
        <v>0</v>
      </c>
      <c r="CA23" s="122">
        <f t="shared" si="36"/>
        <v>0</v>
      </c>
      <c r="CB23" s="128">
        <f t="shared" si="37"/>
        <v>0</v>
      </c>
      <c r="CC23" s="151" t="str">
        <f>IFERROR(IF(YEAR('BPU_base (fixe)'!$E$8)=2029,'BPU_base (fixe)'!$E$8,IF(AND(YEAR('BPU_base (fixe)'!$E$8)&lt;2029,YEAR('BPU_base (fixe)'!$H$8)&gt;=2029),DATE(2029,1,1),"")),"")</f>
        <v/>
      </c>
      <c r="CD23" s="33" t="str">
        <f>IFERROR(IF(AND(YEAR(CC23)=2029,'BPU_base (fixe)'!$H$8&gt;=DATE(2029,12,31)),DATE(2029,12,31),IF(AND(YEAR(CC23)=2029,'BPU_base (fixe)'!$H$8&lt;DATE(2029,12,31)),'BPU_base (fixe)'!$H$8,"")),"")</f>
        <v/>
      </c>
      <c r="CE23" s="38">
        <f>IFERROR(IF(CC23="",0,IF('BPU_base (fixe)'!$D$14="Prix fixes",VLOOKUP($D23,'BPU_base (fixe)'!$C$17:$E$21,2,0)*$E23,IF('BPU_base (fixe)'!$D$14="Prix indexé PEG Monthly",(VLOOKUP($D23,'BPU_base (fixe)'!$C$17:$E$21,3,0)+'BPU_base (fixe)'!$J$14)*$E23))),0)</f>
        <v>0</v>
      </c>
      <c r="CF23" s="95">
        <f>IFERROR(IF(CC23="",0,'BPU_base (fixe)'!$G$20*$E23),0)</f>
        <v>0</v>
      </c>
      <c r="CG23" s="95">
        <f>IFERROR(IF(CC23="",0,'BPU_base (fixe)'!$L$20*$E23),0)</f>
        <v>0</v>
      </c>
      <c r="CH23" s="75">
        <f t="shared" si="38"/>
        <v>0</v>
      </c>
      <c r="CI23" s="41">
        <f t="shared" si="39"/>
        <v>0</v>
      </c>
      <c r="CJ23" s="108">
        <f>IFERROR(IF(CC23="",0,IF('BPU_base (fixe)'!$E$23="NON","",IF(AND('BPU_base (fixe)'!$E$23="OUI",'BPU_base (fixe)'!$I$23=""),"Compléter le % demandé dans BPU",$E23*'BPU_base (fixe)'!$I$23*'BPU_base (fixe)'!$M$23))),0)</f>
        <v>0</v>
      </c>
      <c r="CK23" s="110">
        <f t="shared" si="40"/>
        <v>0</v>
      </c>
      <c r="CL23" s="38">
        <f>IFERROR(IF(CC23="",0,IF(AND(#REF!="OUI",OR($F23="",$F23=0)),"Saisir le nombre de logements",IF($F23&lt;&gt;"",VLOOKUP($D23,'BPU_base (fixe)'!$D$27:$E$32,2,0)*$F23,IF(AND(OR(#REF!="NON",#REF!=""),$F23=""),VLOOKUP($D23,'BPU_base (fixe)'!$D$27:$E$32,2,0))))),0)</f>
        <v>0</v>
      </c>
      <c r="CM23" s="44">
        <f t="shared" si="41"/>
        <v>0</v>
      </c>
      <c r="CN23" s="44">
        <f>IFERROR(IF(CC23="",0,VLOOKUP($D23,'BPU_base (fixe)'!$G$27:$H$32,2,0)*$E23),0)</f>
        <v>0</v>
      </c>
      <c r="CO23" s="79">
        <f t="shared" si="42"/>
        <v>0</v>
      </c>
      <c r="CP23" s="46">
        <f t="shared" si="43"/>
        <v>0</v>
      </c>
      <c r="CQ23" s="44">
        <f>IFERROR(IF(CC23="",0,IF(AND(#REF!="OUI",OR($F23="",$F23=0)),"Saisir le nombre de logements",IF($F23&lt;&gt;"",VLOOKUP($D23,'BPU_base (fixe)'!$E$36:$F$41,2,0)*$F23,IF(AND(OR(#REF!="NON",#REF!=""),$F23=""),VLOOKUP($D23,'BPU_base (fixe)'!$E$36:$F$41,2,0))))),0)</f>
        <v>0</v>
      </c>
      <c r="CR23" s="44">
        <f>+IFERROR(IF(CC23="",0,'BPU_base (fixe)'!$H$39*$E23),0)</f>
        <v>0</v>
      </c>
      <c r="CS23" s="84">
        <f t="shared" si="44"/>
        <v>0</v>
      </c>
      <c r="CT23" s="48">
        <f t="shared" si="45"/>
        <v>0</v>
      </c>
      <c r="CU23" s="61">
        <f t="shared" si="46"/>
        <v>0</v>
      </c>
      <c r="CV23" s="62">
        <f t="shared" si="47"/>
        <v>0</v>
      </c>
      <c r="CW23" s="115">
        <f t="shared" si="48"/>
        <v>0</v>
      </c>
      <c r="CX23" s="121">
        <f>IFERROR(IF('BPU_base (fixe)'!$E$23="OUI",CU23+CK23,0),0)</f>
        <v>0</v>
      </c>
      <c r="CY23" s="122">
        <f t="shared" si="49"/>
        <v>0</v>
      </c>
      <c r="CZ23" s="128">
        <f t="shared" si="50"/>
        <v>0</v>
      </c>
      <c r="DA23" s="151" t="str">
        <f>IFERROR(IF(YEAR('BPU_base (fixe)'!$E$8)=2030,'BPU_base (fixe)'!$E$8,IF(AND(YEAR('BPU_base (fixe)'!$E$8)&lt;2030,YEAR('BPU_base (fixe)'!$H$8)&gt;=2030),DATE(2030,1,1),"")),"")</f>
        <v/>
      </c>
      <c r="DB23" s="33" t="str">
        <f>IFERROR(IF(AND(YEAR(DA23)=2030,'BPU_base (fixe)'!$H$8&gt;=DATE(2030,12,31)),DATE(2030,12,31),IF(AND(YEAR(DA23)=2030,'BPU_base (fixe)'!$H$8&lt;DATE(2030,12,31)),'BPU_base (fixe)'!$H$8,"")),"")</f>
        <v/>
      </c>
      <c r="DC23" s="38">
        <f>IFERROR(IF(DA23="",0,IF('BPU_base (fixe)'!$D$14="Prix fixes",VLOOKUP($D23,'BPU_base (fixe)'!$C$17:$E$21,2,0)*$E23,IF('BPU_base (fixe)'!$D$14="Prix indexé PEG Monthly",(VLOOKUP($D23,'BPU_base (fixe)'!$C$17:$E$21,3,0)+'BPU_base (fixe)'!$J$14)*$E23))),0)</f>
        <v>0</v>
      </c>
      <c r="DD23" s="95">
        <f>IFERROR(IF(DA23="",0,'BPU_base (fixe)'!$G$20*$E23),0)</f>
        <v>0</v>
      </c>
      <c r="DE23" s="95">
        <f>IFERROR(IF(DA23="",0,'BPU_base (fixe)'!$M$20*$E23),0)</f>
        <v>0</v>
      </c>
      <c r="DF23" s="75">
        <f t="shared" si="51"/>
        <v>0</v>
      </c>
      <c r="DG23" s="41">
        <f t="shared" si="52"/>
        <v>0</v>
      </c>
      <c r="DH23" s="108">
        <f>IFERROR(IF(DA23="",0,IF('BPU_base (fixe)'!$E$23="NON","",IF(AND('BPU_base (fixe)'!$E$23="OUI",'BPU_base (fixe)'!$I$23=""),"Compléter le % demandé dans BPU",$E23*'BPU_base (fixe)'!$I$23*'BPU_base (fixe)'!$M$23))),0)</f>
        <v>0</v>
      </c>
      <c r="DI23" s="110">
        <f t="shared" si="53"/>
        <v>0</v>
      </c>
      <c r="DJ23" s="38">
        <f>IFERROR(IF(DA23="",0,IF(AND(#REF!="OUI",OR($F23="",$F23=0)),"Saisir le nombre de logements",IF($F23&lt;&gt;"",VLOOKUP($D23,'BPU_base (fixe)'!$D$27:$E$32,2,0)*$F23,IF(AND(OR(#REF!="NON",#REF!=""),$F23=""),VLOOKUP($D23,'BPU_base (fixe)'!$D$27:$E$32,2,0))))),0)</f>
        <v>0</v>
      </c>
      <c r="DK23" s="44">
        <f t="shared" si="54"/>
        <v>0</v>
      </c>
      <c r="DL23" s="44">
        <f>IFERROR(IF(DA23="",0,VLOOKUP($D23,'BPU_base (fixe)'!$G$27:$H$32,2,0)*$E23),0)</f>
        <v>0</v>
      </c>
      <c r="DM23" s="79">
        <f t="shared" si="55"/>
        <v>0</v>
      </c>
      <c r="DN23" s="46">
        <f t="shared" si="56"/>
        <v>0</v>
      </c>
      <c r="DO23" s="44">
        <f>IFERROR(IF(DA23="",0,IF(AND(#REF!="OUI",OR($F23="",$F23=0)),"Saisir le nombre de logements",IF($F23&lt;&gt;"",VLOOKUP($D23,'BPU_base (fixe)'!$E$36:$F$41,2,0)*$F23,IF(AND(OR(#REF!="NON",#REF!=""),$F23=""),VLOOKUP($D23,'BPU_base (fixe)'!$E$36:$F$41,2,0))))),0)</f>
        <v>0</v>
      </c>
      <c r="DP23" s="44">
        <f>+IFERROR(IF(DA23="",0,'BPU_base (fixe)'!$H$39*$E23),0)</f>
        <v>0</v>
      </c>
      <c r="DQ23" s="84">
        <f t="shared" si="57"/>
        <v>0</v>
      </c>
      <c r="DR23" s="48">
        <f t="shared" si="58"/>
        <v>0</v>
      </c>
      <c r="DS23" s="61">
        <f t="shared" si="59"/>
        <v>0</v>
      </c>
      <c r="DT23" s="62">
        <f t="shared" si="60"/>
        <v>0</v>
      </c>
      <c r="DU23" s="63">
        <f t="shared" si="61"/>
        <v>0</v>
      </c>
      <c r="DV23" s="121">
        <f>IFERROR(IF('BPU_base (fixe)'!$E$23="OUI",DS23+DI23,0),0)</f>
        <v>0</v>
      </c>
      <c r="DW23" s="122">
        <f t="shared" si="62"/>
        <v>0</v>
      </c>
      <c r="DX23" s="128">
        <f t="shared" si="63"/>
        <v>0</v>
      </c>
    </row>
    <row r="24" spans="2:128" hidden="1">
      <c r="B24" s="30"/>
      <c r="C24" s="19"/>
      <c r="D24" s="19"/>
      <c r="E24" s="92"/>
      <c r="F24" s="98"/>
      <c r="G24" s="159"/>
      <c r="H24" s="165"/>
      <c r="I24" s="151">
        <f>IFERROR(IF(YEAR('BPU_base (fixe)'!$E$8)=2026,'BPU_base (fixe)'!$E$8,""),"")</f>
        <v>46296</v>
      </c>
      <c r="J24" s="33">
        <f>IFERROR(IF(AND(YEAR(I24)=2026,'BPU_base (fixe)'!$H$8&gt;=DATE(2026,12,31)),DATE(2026,12,31),IF(AND(YEAR(I24)=2026,'BPU_base (fixe)'!$H$8&lt;DATE(2026,12,31)),'BPU_base (fixe)'!$H$8,"")),"")</f>
        <v>46387</v>
      </c>
      <c r="K24" s="38">
        <f>IFERROR(IF(I24="",0,IF('BPU_base (fixe)'!$D$14="Prix fixes",VLOOKUP($D24,'BPU_base (fixe)'!$C$17:$E$21,2,0)*$E24,IF('BPU_base (fixe)'!$D$14="Prix indexé PEG Monthly",(VLOOKUP($D24,'BPU_base (fixe)'!$C$17:$E$21,3,0)+'BPU_base (fixe)'!$J$14)*$E24))),0)</f>
        <v>0</v>
      </c>
      <c r="L24" s="95">
        <f>IFERROR(IF(I24="",0,'BPU_base (fixe)'!$G$20*$E24),0)</f>
        <v>0</v>
      </c>
      <c r="M24" s="95">
        <f>IFERROR(IF(I24="",0,'BPU_base (fixe)'!$I$20*$E24),0)</f>
        <v>0</v>
      </c>
      <c r="N24" s="75">
        <f t="shared" si="3"/>
        <v>0</v>
      </c>
      <c r="O24" s="41">
        <f t="shared" si="4"/>
        <v>0</v>
      </c>
      <c r="P24" s="108">
        <f>IFERROR(IF(I24="",0,IF('BPU_base (fixe)'!$E$23="NON","",IF(AND('BPU_base (fixe)'!$E$23="OUI",'BPU_base (fixe)'!$I$23=""),"Compléter le % demandé dans BPU",$E24*'BPU_base (fixe)'!$I$23*'BPU_base (fixe)'!$M$23))),0)</f>
        <v>0</v>
      </c>
      <c r="Q24" s="110">
        <f t="shared" si="5"/>
        <v>0</v>
      </c>
      <c r="R24" s="38">
        <f>IFERROR(IF(I24="",0,IF(AND(#REF!="OUI",OR($F24="",$F24=0)),"Saisir le nombre de logements",IF($F24&lt;&gt;"",VLOOKUP($D24,'BPU_base (fixe)'!$D$27:$E$32,2,0)*$F24,IF(AND(OR(#REF!="NON",#REF!=""),$F24=""),VLOOKUP($D24,'BPU_base (fixe)'!$D$27:$E$32,2,0))))),0)</f>
        <v>0</v>
      </c>
      <c r="S24" s="44">
        <f t="shared" si="6"/>
        <v>0</v>
      </c>
      <c r="T24" s="44">
        <f>IFERROR(IF(I24="",0,VLOOKUP($D24,'BPU_base (fixe)'!$G$27:$H$32,2,0)*$E24),0)</f>
        <v>0</v>
      </c>
      <c r="U24" s="79">
        <f t="shared" si="7"/>
        <v>0</v>
      </c>
      <c r="V24" s="46">
        <f t="shared" si="8"/>
        <v>0</v>
      </c>
      <c r="W24" s="44">
        <f>IFERROR(IF(I24="",0,IF(AND(#REF!="OUI",OR($F24="",$F24=0)),"Saisir le nombre de logements",IF($F24&lt;&gt;"",VLOOKUP($D24,'BPU_base (fixe)'!$E$36:$F$41,2,0)*$F24,IF(AND(OR(#REF!="NON",#REF!=""),$F24=""),VLOOKUP($D24,'BPU_base (fixe)'!$E$36:$F$41,2,0))))),0)</f>
        <v>0</v>
      </c>
      <c r="X24" s="44">
        <f>+IFERROR(IF(I24="",0,'BPU_base (fixe)'!$H$39*$E24),0)</f>
        <v>0</v>
      </c>
      <c r="Y24" s="84">
        <f t="shared" si="9"/>
        <v>0</v>
      </c>
      <c r="Z24" s="48">
        <f t="shared" si="10"/>
        <v>0</v>
      </c>
      <c r="AA24" s="61">
        <f t="shared" si="11"/>
        <v>0</v>
      </c>
      <c r="AB24" s="59">
        <f>IFERROR(AA24*'BPU_base (fixe)'!$J$39,0)</f>
        <v>0</v>
      </c>
      <c r="AC24" s="115">
        <f t="shared" si="12"/>
        <v>0</v>
      </c>
      <c r="AD24" s="121">
        <f>IFERROR(IF('BPU_base (fixe)'!$E$23="OUI",AA24+Q24,0),0)</f>
        <v>0</v>
      </c>
      <c r="AE24" s="122">
        <f t="shared" si="13"/>
        <v>0</v>
      </c>
      <c r="AF24" s="128">
        <f t="shared" si="14"/>
        <v>0</v>
      </c>
      <c r="AG24" s="151">
        <f>IFERROR(IF(YEAR('BPU_base (fixe)'!$E$8)=2027,'BPU_base (fixe)'!$E$8,IF(AND(YEAR('BPU_base (fixe)'!$E$8)&lt;2027,YEAR('BPU_base (fixe)'!$H$8)&gt;=2027),DATE(2027,1,1),"")),"")</f>
        <v>46388</v>
      </c>
      <c r="AH24" s="33">
        <f>IFERROR(IF(AND(YEAR(AG24)=2027,'BPU_base (fixe)'!$H$8&gt;=DATE(2027,12,31)),DATE(2027,12,31),IF(AND(YEAR(AG24)=2027,'BPU_base (fixe)'!$H$8&lt;DATE(2027,12,31)),'BPU_base (fixe)'!$H$8,"")),"")</f>
        <v>46660</v>
      </c>
      <c r="AI24" s="38">
        <f>IFERROR(IF(AG24="",0,IF('BPU_base (fixe)'!$D$14="Prix fixes",VLOOKUP($D24,'BPU_base (fixe)'!$C$17:$E$21,2,0)*$E24,IF('BPU_base (fixe)'!$D$14="Prix indexé PEG Monthly",(VLOOKUP($D24,'BPU_base (fixe)'!$C$17:$E$21,3,0)+'BPU_base (fixe)'!$J$14)*$E24))),0)</f>
        <v>0</v>
      </c>
      <c r="AJ24" s="95">
        <f>IFERROR(IF(AG24="",0,'BPU_base (fixe)'!$G$20*$E24),0)</f>
        <v>0</v>
      </c>
      <c r="AK24" s="95">
        <f>IFERROR(IF(AG24="",0,'BPU_base (fixe)'!$J$20*$E24),0)</f>
        <v>0</v>
      </c>
      <c r="AL24" s="75">
        <f t="shared" si="15"/>
        <v>0</v>
      </c>
      <c r="AM24" s="41">
        <f t="shared" si="16"/>
        <v>0</v>
      </c>
      <c r="AN24" s="108">
        <f>IFERROR(IF(AG24="",0,IF('BPU_base (fixe)'!$E$23="NON","",IF(AND('BPU_base (fixe)'!$E$23="OUI",'BPU_base (fixe)'!$I$23=""),"Compléter le % demandé dans BPU",$E24*'BPU_base (fixe)'!$I$23*'BPU_base (fixe)'!$M$23))),0)</f>
        <v>0</v>
      </c>
      <c r="AO24" s="110">
        <f t="shared" si="17"/>
        <v>0</v>
      </c>
      <c r="AP24" s="38">
        <f>IFERROR(IF(AG24="",0,IF(AND(#REF!="OUI",OR($F24="",$F24=0)),"Saisir le nombre de logements",IF($F24&lt;&gt;"",VLOOKUP($D24,'BPU_base (fixe)'!$D$27:$E$32,2,0)*$F24,IF(AND(OR(#REF!="NON",#REF!=""),$F24=""),VLOOKUP($D24,'BPU_base (fixe)'!$D$27:$E$32,2,0))))),0)</f>
        <v>0</v>
      </c>
      <c r="AQ24" s="44">
        <f t="shared" si="18"/>
        <v>0</v>
      </c>
      <c r="AR24" s="44">
        <f>IFERROR(IF(AG24="",0,VLOOKUP($D24,'BPU_base (fixe)'!$G$27:$H$32,2,0)*$E24),0)</f>
        <v>0</v>
      </c>
      <c r="AS24" s="79">
        <f t="shared" si="19"/>
        <v>0</v>
      </c>
      <c r="AT24" s="46">
        <f t="shared" si="20"/>
        <v>0</v>
      </c>
      <c r="AU24" s="44">
        <f>IFERROR(IF(AG24="",0,IF(AND(#REF!="OUI",OR($F24="",$F24=0)),"Saisir le nombre de logements",IF($F24&lt;&gt;"",VLOOKUP($D24,'BPU_base (fixe)'!$E$36:$F$41,2,0)*$F24,IF(AND(OR(#REF!="NON",#REF!=""),$F24=""),VLOOKUP($D24,'BPU_base (fixe)'!$E$36:$F$41,2,0))))),0)</f>
        <v>0</v>
      </c>
      <c r="AV24" s="44">
        <f>+IFERROR(IF(AG24="",0,'BPU_base (fixe)'!$H$39*$E24),0)</f>
        <v>0</v>
      </c>
      <c r="AW24" s="84">
        <f t="shared" si="0"/>
        <v>0</v>
      </c>
      <c r="AX24" s="48">
        <f t="shared" si="1"/>
        <v>0</v>
      </c>
      <c r="AY24" s="61">
        <f t="shared" si="21"/>
        <v>0</v>
      </c>
      <c r="AZ24" s="62">
        <f t="shared" si="22"/>
        <v>0</v>
      </c>
      <c r="BA24" s="115">
        <f t="shared" si="23"/>
        <v>0</v>
      </c>
      <c r="BB24" s="121">
        <f>IFERROR(IF('BPU_base (fixe)'!$E$23="OUI",AY24+AO24,0),0)</f>
        <v>0</v>
      </c>
      <c r="BC24" s="122">
        <f t="shared" si="24"/>
        <v>0</v>
      </c>
      <c r="BD24" s="128">
        <f t="shared" si="25"/>
        <v>0</v>
      </c>
      <c r="BE24" s="151" t="str">
        <f>IFERROR(IF(YEAR('BPU_base (fixe)'!$E$8)=2028,'BPU_base (fixe)'!$E$8,IF(AND(YEAR('BPU_base (fixe)'!$E$8)&lt;2028,YEAR('BPU_base (fixe)'!$H$8)&gt;=2028),DATE(2028,1,1),"")),"")</f>
        <v/>
      </c>
      <c r="BF24" s="33" t="str">
        <f>IFERROR(IF(AND(YEAR(BE24)=2028,'BPU_base (fixe)'!$H$8&gt;=DATE(2028,12,31)),DATE(2028,12,31),IF(AND(YEAR(BE24)=2028,'BPU_base (fixe)'!$H$8&lt;DATE(2028,12,31)),'BPU_base (fixe)'!$H$8,"")),"")</f>
        <v/>
      </c>
      <c r="BG24" s="38">
        <f>IFERROR(IF(BE24="",0,IF('BPU_base (fixe)'!$D$14="Prix fixes",VLOOKUP($D24,'BPU_base (fixe)'!$C$17:$E$21,2,0)*$E24,IF('BPU_base (fixe)'!$D$14="Prix indexé PEG Monthly",(VLOOKUP($D24,'BPU_base (fixe)'!$C$17:$E$21,3,0)+'BPU_base (fixe)'!$J$14)*$E24))),0)</f>
        <v>0</v>
      </c>
      <c r="BH24" s="95">
        <f>IFERROR(IF(BE24="",0,'BPU_base (fixe)'!$G$20*$E24),0)</f>
        <v>0</v>
      </c>
      <c r="BI24" s="95">
        <f>IFERROR(IF(BE24="",0,'BPU_base (fixe)'!$K$20*$E24),0)</f>
        <v>0</v>
      </c>
      <c r="BJ24" s="75">
        <f t="shared" si="26"/>
        <v>0</v>
      </c>
      <c r="BK24" s="41">
        <f t="shared" si="27"/>
        <v>0</v>
      </c>
      <c r="BL24" s="108">
        <f>IFERROR(IF(BE24="",0,IF('BPU_base (fixe)'!$E$23="NON","",IF(AND('BPU_base (fixe)'!$E$23="OUI",'BPU_base (fixe)'!$I$23=""),"Compléter le % demandé dans BPU",$E24*'BPU_base (fixe)'!$I$23*'BPU_base (fixe)'!$M$23))),0)</f>
        <v>0</v>
      </c>
      <c r="BM24" s="110">
        <f t="shared" si="28"/>
        <v>0</v>
      </c>
      <c r="BN24" s="38">
        <f>IFERROR(IF(BE24="",0,IF(AND(#REF!="OUI",OR($F24="",$F24=0)),"Saisir le nombre de logements",IF($F24&lt;&gt;"",VLOOKUP($D24,'BPU_base (fixe)'!$D$27:$E$32,2,0)*$F24,IF(AND(OR(#REF!="NON",#REF!=""),$F24=""),VLOOKUP($D24,'BPU_base (fixe)'!$D$27:$E$32,2,0))))),0)</f>
        <v>0</v>
      </c>
      <c r="BO24" s="44">
        <f t="shared" si="29"/>
        <v>0</v>
      </c>
      <c r="BP24" s="44">
        <f>IFERROR(IF(BE24="",0,VLOOKUP($D24,'BPU_base (fixe)'!$G$27:$H$32,2,0)*$E24),0)</f>
        <v>0</v>
      </c>
      <c r="BQ24" s="79">
        <f t="shared" si="30"/>
        <v>0</v>
      </c>
      <c r="BR24" s="46">
        <f t="shared" si="31"/>
        <v>0</v>
      </c>
      <c r="BS24" s="44">
        <f>IFERROR(IF(BE24="",0,IF(AND(#REF!="OUI",OR($F24="",$F24=0)),"Saisir le nombre de logements",IF($F24&lt;&gt;"",VLOOKUP($D24,'BPU_base (fixe)'!$E$36:$F$41,2,0)*$F24,IF(AND(OR(#REF!="NON",#REF!=""),$F24=""),VLOOKUP($D24,'BPU_base (fixe)'!$E$36:$F$41,2,0))))),0)</f>
        <v>0</v>
      </c>
      <c r="BT24" s="44">
        <f>+IFERROR(IF(BE24="",0,'BPU_base (fixe)'!$H$39*$E24),0)</f>
        <v>0</v>
      </c>
      <c r="BU24" s="84">
        <f t="shared" si="2"/>
        <v>0</v>
      </c>
      <c r="BV24" s="48">
        <f t="shared" si="32"/>
        <v>0</v>
      </c>
      <c r="BW24" s="61">
        <f t="shared" si="33"/>
        <v>0</v>
      </c>
      <c r="BX24" s="62">
        <f t="shared" si="34"/>
        <v>0</v>
      </c>
      <c r="BY24" s="115">
        <f t="shared" si="35"/>
        <v>0</v>
      </c>
      <c r="BZ24" s="121">
        <f>IFERROR(IF('BPU_base (fixe)'!$E$23="OUI",BW24+BM24,0),0)</f>
        <v>0</v>
      </c>
      <c r="CA24" s="122">
        <f t="shared" si="36"/>
        <v>0</v>
      </c>
      <c r="CB24" s="128">
        <f t="shared" si="37"/>
        <v>0</v>
      </c>
      <c r="CC24" s="151" t="str">
        <f>IFERROR(IF(YEAR('BPU_base (fixe)'!$E$8)=2029,'BPU_base (fixe)'!$E$8,IF(AND(YEAR('BPU_base (fixe)'!$E$8)&lt;2029,YEAR('BPU_base (fixe)'!$H$8)&gt;=2029),DATE(2029,1,1),"")),"")</f>
        <v/>
      </c>
      <c r="CD24" s="33" t="str">
        <f>IFERROR(IF(AND(YEAR(CC24)=2029,'BPU_base (fixe)'!$H$8&gt;=DATE(2029,12,31)),DATE(2029,12,31),IF(AND(YEAR(CC24)=2029,'BPU_base (fixe)'!$H$8&lt;DATE(2029,12,31)),'BPU_base (fixe)'!$H$8,"")),"")</f>
        <v/>
      </c>
      <c r="CE24" s="38">
        <f>IFERROR(IF(CC24="",0,IF('BPU_base (fixe)'!$D$14="Prix fixes",VLOOKUP($D24,'BPU_base (fixe)'!$C$17:$E$21,2,0)*$E24,IF('BPU_base (fixe)'!$D$14="Prix indexé PEG Monthly",(VLOOKUP($D24,'BPU_base (fixe)'!$C$17:$E$21,3,0)+'BPU_base (fixe)'!$J$14)*$E24))),0)</f>
        <v>0</v>
      </c>
      <c r="CF24" s="95">
        <f>IFERROR(IF(CC24="",0,'BPU_base (fixe)'!$G$20*$E24),0)</f>
        <v>0</v>
      </c>
      <c r="CG24" s="95">
        <f>IFERROR(IF(CC24="",0,'BPU_base (fixe)'!$L$20*$E24),0)</f>
        <v>0</v>
      </c>
      <c r="CH24" s="75">
        <f t="shared" si="38"/>
        <v>0</v>
      </c>
      <c r="CI24" s="41">
        <f t="shared" si="39"/>
        <v>0</v>
      </c>
      <c r="CJ24" s="108">
        <f>IFERROR(IF(CC24="",0,IF('BPU_base (fixe)'!$E$23="NON","",IF(AND('BPU_base (fixe)'!$E$23="OUI",'BPU_base (fixe)'!$I$23=""),"Compléter le % demandé dans BPU",$E24*'BPU_base (fixe)'!$I$23*'BPU_base (fixe)'!$M$23))),0)</f>
        <v>0</v>
      </c>
      <c r="CK24" s="110">
        <f t="shared" si="40"/>
        <v>0</v>
      </c>
      <c r="CL24" s="38">
        <f>IFERROR(IF(CC24="",0,IF(AND(#REF!="OUI",OR($F24="",$F24=0)),"Saisir le nombre de logements",IF($F24&lt;&gt;"",VLOOKUP($D24,'BPU_base (fixe)'!$D$27:$E$32,2,0)*$F24,IF(AND(OR(#REF!="NON",#REF!=""),$F24=""),VLOOKUP($D24,'BPU_base (fixe)'!$D$27:$E$32,2,0))))),0)</f>
        <v>0</v>
      </c>
      <c r="CM24" s="44">
        <f t="shared" si="41"/>
        <v>0</v>
      </c>
      <c r="CN24" s="44">
        <f>IFERROR(IF(CC24="",0,VLOOKUP($D24,'BPU_base (fixe)'!$G$27:$H$32,2,0)*$E24),0)</f>
        <v>0</v>
      </c>
      <c r="CO24" s="79">
        <f t="shared" si="42"/>
        <v>0</v>
      </c>
      <c r="CP24" s="46">
        <f t="shared" si="43"/>
        <v>0</v>
      </c>
      <c r="CQ24" s="44">
        <f>IFERROR(IF(CC24="",0,IF(AND(#REF!="OUI",OR($F24="",$F24=0)),"Saisir le nombre de logements",IF($F24&lt;&gt;"",VLOOKUP($D24,'BPU_base (fixe)'!$E$36:$F$41,2,0)*$F24,IF(AND(OR(#REF!="NON",#REF!=""),$F24=""),VLOOKUP($D24,'BPU_base (fixe)'!$E$36:$F$41,2,0))))),0)</f>
        <v>0</v>
      </c>
      <c r="CR24" s="44">
        <f>+IFERROR(IF(CC24="",0,'BPU_base (fixe)'!$H$39*$E24),0)</f>
        <v>0</v>
      </c>
      <c r="CS24" s="84">
        <f t="shared" si="44"/>
        <v>0</v>
      </c>
      <c r="CT24" s="48">
        <f t="shared" si="45"/>
        <v>0</v>
      </c>
      <c r="CU24" s="61">
        <f t="shared" si="46"/>
        <v>0</v>
      </c>
      <c r="CV24" s="62">
        <f t="shared" si="47"/>
        <v>0</v>
      </c>
      <c r="CW24" s="115">
        <f t="shared" si="48"/>
        <v>0</v>
      </c>
      <c r="CX24" s="121">
        <f>IFERROR(IF('BPU_base (fixe)'!$E$23="OUI",CU24+CK24,0),0)</f>
        <v>0</v>
      </c>
      <c r="CY24" s="122">
        <f t="shared" si="49"/>
        <v>0</v>
      </c>
      <c r="CZ24" s="128">
        <f t="shared" si="50"/>
        <v>0</v>
      </c>
      <c r="DA24" s="151" t="str">
        <f>IFERROR(IF(YEAR('BPU_base (fixe)'!$E$8)=2030,'BPU_base (fixe)'!$E$8,IF(AND(YEAR('BPU_base (fixe)'!$E$8)&lt;2030,YEAR('BPU_base (fixe)'!$H$8)&gt;=2030),DATE(2030,1,1),"")),"")</f>
        <v/>
      </c>
      <c r="DB24" s="33" t="str">
        <f>IFERROR(IF(AND(YEAR(DA24)=2030,'BPU_base (fixe)'!$H$8&gt;=DATE(2030,12,31)),DATE(2030,12,31),IF(AND(YEAR(DA24)=2030,'BPU_base (fixe)'!$H$8&lt;DATE(2030,12,31)),'BPU_base (fixe)'!$H$8,"")),"")</f>
        <v/>
      </c>
      <c r="DC24" s="38">
        <f>IFERROR(IF(DA24="",0,IF('BPU_base (fixe)'!$D$14="Prix fixes",VLOOKUP($D24,'BPU_base (fixe)'!$C$17:$E$21,2,0)*$E24,IF('BPU_base (fixe)'!$D$14="Prix indexé PEG Monthly",(VLOOKUP($D24,'BPU_base (fixe)'!$C$17:$E$21,3,0)+'BPU_base (fixe)'!$J$14)*$E24))),0)</f>
        <v>0</v>
      </c>
      <c r="DD24" s="95">
        <f>IFERROR(IF(DA24="",0,'BPU_base (fixe)'!$G$20*$E24),0)</f>
        <v>0</v>
      </c>
      <c r="DE24" s="95">
        <f>IFERROR(IF(DA24="",0,'BPU_base (fixe)'!$M$20*$E24),0)</f>
        <v>0</v>
      </c>
      <c r="DF24" s="75">
        <f t="shared" si="51"/>
        <v>0</v>
      </c>
      <c r="DG24" s="41">
        <f t="shared" si="52"/>
        <v>0</v>
      </c>
      <c r="DH24" s="108">
        <f>IFERROR(IF(DA24="",0,IF('BPU_base (fixe)'!$E$23="NON","",IF(AND('BPU_base (fixe)'!$E$23="OUI",'BPU_base (fixe)'!$I$23=""),"Compléter le % demandé dans BPU",$E24*'BPU_base (fixe)'!$I$23*'BPU_base (fixe)'!$M$23))),0)</f>
        <v>0</v>
      </c>
      <c r="DI24" s="110">
        <f t="shared" si="53"/>
        <v>0</v>
      </c>
      <c r="DJ24" s="38">
        <f>IFERROR(IF(DA24="",0,IF(AND(#REF!="OUI",OR($F24="",$F24=0)),"Saisir le nombre de logements",IF($F24&lt;&gt;"",VLOOKUP($D24,'BPU_base (fixe)'!$D$27:$E$32,2,0)*$F24,IF(AND(OR(#REF!="NON",#REF!=""),$F24=""),VLOOKUP($D24,'BPU_base (fixe)'!$D$27:$E$32,2,0))))),0)</f>
        <v>0</v>
      </c>
      <c r="DK24" s="44">
        <f t="shared" si="54"/>
        <v>0</v>
      </c>
      <c r="DL24" s="44">
        <f>IFERROR(IF(DA24="",0,VLOOKUP($D24,'BPU_base (fixe)'!$G$27:$H$32,2,0)*$E24),0)</f>
        <v>0</v>
      </c>
      <c r="DM24" s="79">
        <f t="shared" si="55"/>
        <v>0</v>
      </c>
      <c r="DN24" s="46">
        <f t="shared" si="56"/>
        <v>0</v>
      </c>
      <c r="DO24" s="44">
        <f>IFERROR(IF(DA24="",0,IF(AND(#REF!="OUI",OR($F24="",$F24=0)),"Saisir le nombre de logements",IF($F24&lt;&gt;"",VLOOKUP($D24,'BPU_base (fixe)'!$E$36:$F$41,2,0)*$F24,IF(AND(OR(#REF!="NON",#REF!=""),$F24=""),VLOOKUP($D24,'BPU_base (fixe)'!$E$36:$F$41,2,0))))),0)</f>
        <v>0</v>
      </c>
      <c r="DP24" s="44">
        <f>+IFERROR(IF(DA24="",0,'BPU_base (fixe)'!$H$39*$E24),0)</f>
        <v>0</v>
      </c>
      <c r="DQ24" s="84">
        <f t="shared" si="57"/>
        <v>0</v>
      </c>
      <c r="DR24" s="48">
        <f t="shared" si="58"/>
        <v>0</v>
      </c>
      <c r="DS24" s="61">
        <f t="shared" si="59"/>
        <v>0</v>
      </c>
      <c r="DT24" s="62">
        <f t="shared" si="60"/>
        <v>0</v>
      </c>
      <c r="DU24" s="63">
        <f t="shared" si="61"/>
        <v>0</v>
      </c>
      <c r="DV24" s="121">
        <f>IFERROR(IF('BPU_base (fixe)'!$E$23="OUI",DS24+DI24,0),0)</f>
        <v>0</v>
      </c>
      <c r="DW24" s="122">
        <f t="shared" si="62"/>
        <v>0</v>
      </c>
      <c r="DX24" s="128">
        <f t="shared" si="63"/>
        <v>0</v>
      </c>
    </row>
    <row r="25" spans="2:128" hidden="1">
      <c r="B25" s="30"/>
      <c r="C25" s="19"/>
      <c r="D25" s="19"/>
      <c r="E25" s="92"/>
      <c r="F25" s="98"/>
      <c r="G25" s="159"/>
      <c r="H25" s="165"/>
      <c r="I25" s="151">
        <f>IFERROR(IF(YEAR('BPU_base (fixe)'!$E$8)=2026,'BPU_base (fixe)'!$E$8,""),"")</f>
        <v>46296</v>
      </c>
      <c r="J25" s="33">
        <f>IFERROR(IF(AND(YEAR(I25)=2026,'BPU_base (fixe)'!$H$8&gt;=DATE(2026,12,31)),DATE(2026,12,31),IF(AND(YEAR(I25)=2026,'BPU_base (fixe)'!$H$8&lt;DATE(2026,12,31)),'BPU_base (fixe)'!$H$8,"")),"")</f>
        <v>46387</v>
      </c>
      <c r="K25" s="38">
        <f>IFERROR(IF(I25="",0,IF('BPU_base (fixe)'!$D$14="Prix fixes",VLOOKUP($D25,'BPU_base (fixe)'!$C$17:$E$21,2,0)*$E25,IF('BPU_base (fixe)'!$D$14="Prix indexé PEG Monthly",(VLOOKUP($D25,'BPU_base (fixe)'!$C$17:$E$21,3,0)+'BPU_base (fixe)'!$J$14)*$E25))),0)</f>
        <v>0</v>
      </c>
      <c r="L25" s="95">
        <f>IFERROR(IF(I25="",0,'BPU_base (fixe)'!$G$20*$E25),0)</f>
        <v>0</v>
      </c>
      <c r="M25" s="95">
        <f>IFERROR(IF(I25="",0,'BPU_base (fixe)'!$I$20*$E25),0)</f>
        <v>0</v>
      </c>
      <c r="N25" s="75">
        <f t="shared" si="3"/>
        <v>0</v>
      </c>
      <c r="O25" s="41">
        <f t="shared" si="4"/>
        <v>0</v>
      </c>
      <c r="P25" s="108">
        <f>IFERROR(IF(I25="",0,IF('BPU_base (fixe)'!$E$23="NON","",IF(AND('BPU_base (fixe)'!$E$23="OUI",'BPU_base (fixe)'!$I$23=""),"Compléter le % demandé dans BPU",$E25*'BPU_base (fixe)'!$I$23*'BPU_base (fixe)'!$M$23))),0)</f>
        <v>0</v>
      </c>
      <c r="Q25" s="110">
        <f t="shared" si="5"/>
        <v>0</v>
      </c>
      <c r="R25" s="38">
        <f>IFERROR(IF(I25="",0,IF(AND(#REF!="OUI",OR($F25="",$F25=0)),"Saisir le nombre de logements",IF($F25&lt;&gt;"",VLOOKUP($D25,'BPU_base (fixe)'!$D$27:$E$32,2,0)*$F25,IF(AND(OR(#REF!="NON",#REF!=""),$F25=""),VLOOKUP($D25,'BPU_base (fixe)'!$D$27:$E$32,2,0))))),0)</f>
        <v>0</v>
      </c>
      <c r="S25" s="44">
        <f t="shared" si="6"/>
        <v>0</v>
      </c>
      <c r="T25" s="44">
        <f>IFERROR(IF(I25="",0,VLOOKUP($D25,'BPU_base (fixe)'!$G$27:$H$32,2,0)*$E25),0)</f>
        <v>0</v>
      </c>
      <c r="U25" s="79">
        <f t="shared" si="7"/>
        <v>0</v>
      </c>
      <c r="V25" s="46">
        <f t="shared" si="8"/>
        <v>0</v>
      </c>
      <c r="W25" s="44">
        <f>IFERROR(IF(I25="",0,IF(AND(#REF!="OUI",OR($F25="",$F25=0)),"Saisir le nombre de logements",IF($F25&lt;&gt;"",VLOOKUP($D25,'BPU_base (fixe)'!$E$36:$F$41,2,0)*$F25,IF(AND(OR(#REF!="NON",#REF!=""),$F25=""),VLOOKUP($D25,'BPU_base (fixe)'!$E$36:$F$41,2,0))))),0)</f>
        <v>0</v>
      </c>
      <c r="X25" s="44">
        <f>+IFERROR(IF(I25="",0,'BPU_base (fixe)'!$H$39*$E25),0)</f>
        <v>0</v>
      </c>
      <c r="Y25" s="84">
        <f t="shared" si="9"/>
        <v>0</v>
      </c>
      <c r="Z25" s="48">
        <f t="shared" si="10"/>
        <v>0</v>
      </c>
      <c r="AA25" s="61">
        <f t="shared" si="11"/>
        <v>0</v>
      </c>
      <c r="AB25" s="59">
        <f>IFERROR(AA25*'BPU_base (fixe)'!$J$39,0)</f>
        <v>0</v>
      </c>
      <c r="AC25" s="115">
        <f t="shared" si="12"/>
        <v>0</v>
      </c>
      <c r="AD25" s="121">
        <f>IFERROR(IF('BPU_base (fixe)'!$E$23="OUI",AA25+Q25,0),0)</f>
        <v>0</v>
      </c>
      <c r="AE25" s="122">
        <f t="shared" si="13"/>
        <v>0</v>
      </c>
      <c r="AF25" s="128">
        <f t="shared" si="14"/>
        <v>0</v>
      </c>
      <c r="AG25" s="151">
        <f>IFERROR(IF(YEAR('BPU_base (fixe)'!$E$8)=2027,'BPU_base (fixe)'!$E$8,IF(AND(YEAR('BPU_base (fixe)'!$E$8)&lt;2027,YEAR('BPU_base (fixe)'!$H$8)&gt;=2027),DATE(2027,1,1),"")),"")</f>
        <v>46388</v>
      </c>
      <c r="AH25" s="33">
        <f>IFERROR(IF(AND(YEAR(AG25)=2027,'BPU_base (fixe)'!$H$8&gt;=DATE(2027,12,31)),DATE(2027,12,31),IF(AND(YEAR(AG25)=2027,'BPU_base (fixe)'!$H$8&lt;DATE(2027,12,31)),'BPU_base (fixe)'!$H$8,"")),"")</f>
        <v>46660</v>
      </c>
      <c r="AI25" s="38">
        <f>IFERROR(IF(AG25="",0,IF('BPU_base (fixe)'!$D$14="Prix fixes",VLOOKUP($D25,'BPU_base (fixe)'!$C$17:$E$21,2,0)*$E25,IF('BPU_base (fixe)'!$D$14="Prix indexé PEG Monthly",(VLOOKUP($D25,'BPU_base (fixe)'!$C$17:$E$21,3,0)+'BPU_base (fixe)'!$J$14)*$E25))),0)</f>
        <v>0</v>
      </c>
      <c r="AJ25" s="95">
        <f>IFERROR(IF(AG25="",0,'BPU_base (fixe)'!$G$20*$E25),0)</f>
        <v>0</v>
      </c>
      <c r="AK25" s="95">
        <f>IFERROR(IF(AG25="",0,'BPU_base (fixe)'!$J$20*$E25),0)</f>
        <v>0</v>
      </c>
      <c r="AL25" s="75">
        <f t="shared" si="15"/>
        <v>0</v>
      </c>
      <c r="AM25" s="41">
        <f t="shared" si="16"/>
        <v>0</v>
      </c>
      <c r="AN25" s="108">
        <f>IFERROR(IF(AG25="",0,IF('BPU_base (fixe)'!$E$23="NON","",IF(AND('BPU_base (fixe)'!$E$23="OUI",'BPU_base (fixe)'!$I$23=""),"Compléter le % demandé dans BPU",$E25*'BPU_base (fixe)'!$I$23*'BPU_base (fixe)'!$M$23))),0)</f>
        <v>0</v>
      </c>
      <c r="AO25" s="110">
        <f t="shared" si="17"/>
        <v>0</v>
      </c>
      <c r="AP25" s="38">
        <f>IFERROR(IF(AG25="",0,IF(AND(#REF!="OUI",OR($F25="",$F25=0)),"Saisir le nombre de logements",IF($F25&lt;&gt;"",VLOOKUP($D25,'BPU_base (fixe)'!$D$27:$E$32,2,0)*$F25,IF(AND(OR(#REF!="NON",#REF!=""),$F25=""),VLOOKUP($D25,'BPU_base (fixe)'!$D$27:$E$32,2,0))))),0)</f>
        <v>0</v>
      </c>
      <c r="AQ25" s="44">
        <f t="shared" si="18"/>
        <v>0</v>
      </c>
      <c r="AR25" s="44">
        <f>IFERROR(IF(AG25="",0,VLOOKUP($D25,'BPU_base (fixe)'!$G$27:$H$32,2,0)*$E25),0)</f>
        <v>0</v>
      </c>
      <c r="AS25" s="79">
        <f t="shared" si="19"/>
        <v>0</v>
      </c>
      <c r="AT25" s="46">
        <f t="shared" si="20"/>
        <v>0</v>
      </c>
      <c r="AU25" s="44">
        <f>IFERROR(IF(AG25="",0,IF(AND(#REF!="OUI",OR($F25="",$F25=0)),"Saisir le nombre de logements",IF($F25&lt;&gt;"",VLOOKUP($D25,'BPU_base (fixe)'!$E$36:$F$41,2,0)*$F25,IF(AND(OR(#REF!="NON",#REF!=""),$F25=""),VLOOKUP($D25,'BPU_base (fixe)'!$E$36:$F$41,2,0))))),0)</f>
        <v>0</v>
      </c>
      <c r="AV25" s="44">
        <f>+IFERROR(IF(AG25="",0,'BPU_base (fixe)'!$H$39*$E25),0)</f>
        <v>0</v>
      </c>
      <c r="AW25" s="84">
        <f t="shared" si="0"/>
        <v>0</v>
      </c>
      <c r="AX25" s="48">
        <f t="shared" si="1"/>
        <v>0</v>
      </c>
      <c r="AY25" s="61">
        <f t="shared" si="21"/>
        <v>0</v>
      </c>
      <c r="AZ25" s="62">
        <f t="shared" si="22"/>
        <v>0</v>
      </c>
      <c r="BA25" s="115">
        <f t="shared" si="23"/>
        <v>0</v>
      </c>
      <c r="BB25" s="121">
        <f>IFERROR(IF('BPU_base (fixe)'!$E$23="OUI",AY25+AO25,0),0)</f>
        <v>0</v>
      </c>
      <c r="BC25" s="122">
        <f t="shared" si="24"/>
        <v>0</v>
      </c>
      <c r="BD25" s="128">
        <f t="shared" si="25"/>
        <v>0</v>
      </c>
      <c r="BE25" s="151" t="str">
        <f>IFERROR(IF(YEAR('BPU_base (fixe)'!$E$8)=2028,'BPU_base (fixe)'!$E$8,IF(AND(YEAR('BPU_base (fixe)'!$E$8)&lt;2028,YEAR('BPU_base (fixe)'!$H$8)&gt;=2028),DATE(2028,1,1),"")),"")</f>
        <v/>
      </c>
      <c r="BF25" s="33" t="str">
        <f>IFERROR(IF(AND(YEAR(BE25)=2028,'BPU_base (fixe)'!$H$8&gt;=DATE(2028,12,31)),DATE(2028,12,31),IF(AND(YEAR(BE25)=2028,'BPU_base (fixe)'!$H$8&lt;DATE(2028,12,31)),'BPU_base (fixe)'!$H$8,"")),"")</f>
        <v/>
      </c>
      <c r="BG25" s="38">
        <f>IFERROR(IF(BE25="",0,IF('BPU_base (fixe)'!$D$14="Prix fixes",VLOOKUP($D25,'BPU_base (fixe)'!$C$17:$E$21,2,0)*$E25,IF('BPU_base (fixe)'!$D$14="Prix indexé PEG Monthly",(VLOOKUP($D25,'BPU_base (fixe)'!$C$17:$E$21,3,0)+'BPU_base (fixe)'!$J$14)*$E25))),0)</f>
        <v>0</v>
      </c>
      <c r="BH25" s="95">
        <f>IFERROR(IF(BE25="",0,'BPU_base (fixe)'!$G$20*$E25),0)</f>
        <v>0</v>
      </c>
      <c r="BI25" s="95">
        <f>IFERROR(IF(BE25="",0,'BPU_base (fixe)'!$K$20*$E25),0)</f>
        <v>0</v>
      </c>
      <c r="BJ25" s="75">
        <f t="shared" si="26"/>
        <v>0</v>
      </c>
      <c r="BK25" s="41">
        <f t="shared" si="27"/>
        <v>0</v>
      </c>
      <c r="BL25" s="108">
        <f>IFERROR(IF(BE25="",0,IF('BPU_base (fixe)'!$E$23="NON","",IF(AND('BPU_base (fixe)'!$E$23="OUI",'BPU_base (fixe)'!$I$23=""),"Compléter le % demandé dans BPU",$E25*'BPU_base (fixe)'!$I$23*'BPU_base (fixe)'!$M$23))),0)</f>
        <v>0</v>
      </c>
      <c r="BM25" s="110">
        <f t="shared" si="28"/>
        <v>0</v>
      </c>
      <c r="BN25" s="38">
        <f>IFERROR(IF(BE25="",0,IF(AND(#REF!="OUI",OR($F25="",$F25=0)),"Saisir le nombre de logements",IF($F25&lt;&gt;"",VLOOKUP($D25,'BPU_base (fixe)'!$D$27:$E$32,2,0)*$F25,IF(AND(OR(#REF!="NON",#REF!=""),$F25=""),VLOOKUP($D25,'BPU_base (fixe)'!$D$27:$E$32,2,0))))),0)</f>
        <v>0</v>
      </c>
      <c r="BO25" s="44">
        <f t="shared" si="29"/>
        <v>0</v>
      </c>
      <c r="BP25" s="44">
        <f>IFERROR(IF(BE25="",0,VLOOKUP($D25,'BPU_base (fixe)'!$G$27:$H$32,2,0)*$E25),0)</f>
        <v>0</v>
      </c>
      <c r="BQ25" s="79">
        <f t="shared" si="30"/>
        <v>0</v>
      </c>
      <c r="BR25" s="46">
        <f t="shared" si="31"/>
        <v>0</v>
      </c>
      <c r="BS25" s="44">
        <f>IFERROR(IF(BE25="",0,IF(AND(#REF!="OUI",OR($F25="",$F25=0)),"Saisir le nombre de logements",IF($F25&lt;&gt;"",VLOOKUP($D25,'BPU_base (fixe)'!$E$36:$F$41,2,0)*$F25,IF(AND(OR(#REF!="NON",#REF!=""),$F25=""),VLOOKUP($D25,'BPU_base (fixe)'!$E$36:$F$41,2,0))))),0)</f>
        <v>0</v>
      </c>
      <c r="BT25" s="44">
        <f>+IFERROR(IF(BE25="",0,'BPU_base (fixe)'!$H$39*$E25),0)</f>
        <v>0</v>
      </c>
      <c r="BU25" s="84">
        <f t="shared" si="2"/>
        <v>0</v>
      </c>
      <c r="BV25" s="48">
        <f t="shared" si="32"/>
        <v>0</v>
      </c>
      <c r="BW25" s="61">
        <f t="shared" si="33"/>
        <v>0</v>
      </c>
      <c r="BX25" s="62">
        <f t="shared" si="34"/>
        <v>0</v>
      </c>
      <c r="BY25" s="115">
        <f t="shared" si="35"/>
        <v>0</v>
      </c>
      <c r="BZ25" s="121">
        <f>IFERROR(IF('BPU_base (fixe)'!$E$23="OUI",BW25+BM25,0),0)</f>
        <v>0</v>
      </c>
      <c r="CA25" s="122">
        <f t="shared" si="36"/>
        <v>0</v>
      </c>
      <c r="CB25" s="128">
        <f t="shared" si="37"/>
        <v>0</v>
      </c>
      <c r="CC25" s="151" t="str">
        <f>IFERROR(IF(YEAR('BPU_base (fixe)'!$E$8)=2029,'BPU_base (fixe)'!$E$8,IF(AND(YEAR('BPU_base (fixe)'!$E$8)&lt;2029,YEAR('BPU_base (fixe)'!$H$8)&gt;=2029),DATE(2029,1,1),"")),"")</f>
        <v/>
      </c>
      <c r="CD25" s="33" t="str">
        <f>IFERROR(IF(AND(YEAR(CC25)=2029,'BPU_base (fixe)'!$H$8&gt;=DATE(2029,12,31)),DATE(2029,12,31),IF(AND(YEAR(CC25)=2029,'BPU_base (fixe)'!$H$8&lt;DATE(2029,12,31)),'BPU_base (fixe)'!$H$8,"")),"")</f>
        <v/>
      </c>
      <c r="CE25" s="38">
        <f>IFERROR(IF(CC25="",0,IF('BPU_base (fixe)'!$D$14="Prix fixes",VLOOKUP($D25,'BPU_base (fixe)'!$C$17:$E$21,2,0)*$E25,IF('BPU_base (fixe)'!$D$14="Prix indexé PEG Monthly",(VLOOKUP($D25,'BPU_base (fixe)'!$C$17:$E$21,3,0)+'BPU_base (fixe)'!$J$14)*$E25))),0)</f>
        <v>0</v>
      </c>
      <c r="CF25" s="95">
        <f>IFERROR(IF(CC25="",0,'BPU_base (fixe)'!$G$20*$E25),0)</f>
        <v>0</v>
      </c>
      <c r="CG25" s="95">
        <f>IFERROR(IF(CC25="",0,'BPU_base (fixe)'!$L$20*$E25),0)</f>
        <v>0</v>
      </c>
      <c r="CH25" s="75">
        <f t="shared" si="38"/>
        <v>0</v>
      </c>
      <c r="CI25" s="41">
        <f t="shared" si="39"/>
        <v>0</v>
      </c>
      <c r="CJ25" s="108">
        <f>IFERROR(IF(CC25="",0,IF('BPU_base (fixe)'!$E$23="NON","",IF(AND('BPU_base (fixe)'!$E$23="OUI",'BPU_base (fixe)'!$I$23=""),"Compléter le % demandé dans BPU",$E25*'BPU_base (fixe)'!$I$23*'BPU_base (fixe)'!$M$23))),0)</f>
        <v>0</v>
      </c>
      <c r="CK25" s="110">
        <f t="shared" si="40"/>
        <v>0</v>
      </c>
      <c r="CL25" s="38">
        <f>IFERROR(IF(CC25="",0,IF(AND(#REF!="OUI",OR($F25="",$F25=0)),"Saisir le nombre de logements",IF($F25&lt;&gt;"",VLOOKUP($D25,'BPU_base (fixe)'!$D$27:$E$32,2,0)*$F25,IF(AND(OR(#REF!="NON",#REF!=""),$F25=""),VLOOKUP($D25,'BPU_base (fixe)'!$D$27:$E$32,2,0))))),0)</f>
        <v>0</v>
      </c>
      <c r="CM25" s="44">
        <f t="shared" si="41"/>
        <v>0</v>
      </c>
      <c r="CN25" s="44">
        <f>IFERROR(IF(CC25="",0,VLOOKUP($D25,'BPU_base (fixe)'!$G$27:$H$32,2,0)*$E25),0)</f>
        <v>0</v>
      </c>
      <c r="CO25" s="79">
        <f t="shared" si="42"/>
        <v>0</v>
      </c>
      <c r="CP25" s="46">
        <f t="shared" si="43"/>
        <v>0</v>
      </c>
      <c r="CQ25" s="44">
        <f>IFERROR(IF(CC25="",0,IF(AND(#REF!="OUI",OR($F25="",$F25=0)),"Saisir le nombre de logements",IF($F25&lt;&gt;"",VLOOKUP($D25,'BPU_base (fixe)'!$E$36:$F$41,2,0)*$F25,IF(AND(OR(#REF!="NON",#REF!=""),$F25=""),VLOOKUP($D25,'BPU_base (fixe)'!$E$36:$F$41,2,0))))),0)</f>
        <v>0</v>
      </c>
      <c r="CR25" s="44">
        <f>+IFERROR(IF(CC25="",0,'BPU_base (fixe)'!$H$39*$E25),0)</f>
        <v>0</v>
      </c>
      <c r="CS25" s="84">
        <f t="shared" si="44"/>
        <v>0</v>
      </c>
      <c r="CT25" s="48">
        <f t="shared" si="45"/>
        <v>0</v>
      </c>
      <c r="CU25" s="61">
        <f t="shared" si="46"/>
        <v>0</v>
      </c>
      <c r="CV25" s="62">
        <f t="shared" si="47"/>
        <v>0</v>
      </c>
      <c r="CW25" s="115">
        <f t="shared" si="48"/>
        <v>0</v>
      </c>
      <c r="CX25" s="121">
        <f>IFERROR(IF('BPU_base (fixe)'!$E$23="OUI",CU25+CK25,0),0)</f>
        <v>0</v>
      </c>
      <c r="CY25" s="122">
        <f t="shared" si="49"/>
        <v>0</v>
      </c>
      <c r="CZ25" s="128">
        <f t="shared" si="50"/>
        <v>0</v>
      </c>
      <c r="DA25" s="151" t="str">
        <f>IFERROR(IF(YEAR('BPU_base (fixe)'!$E$8)=2030,'BPU_base (fixe)'!$E$8,IF(AND(YEAR('BPU_base (fixe)'!$E$8)&lt;2030,YEAR('BPU_base (fixe)'!$H$8)&gt;=2030),DATE(2030,1,1),"")),"")</f>
        <v/>
      </c>
      <c r="DB25" s="33" t="str">
        <f>IFERROR(IF(AND(YEAR(DA25)=2030,'BPU_base (fixe)'!$H$8&gt;=DATE(2030,12,31)),DATE(2030,12,31),IF(AND(YEAR(DA25)=2030,'BPU_base (fixe)'!$H$8&lt;DATE(2030,12,31)),'BPU_base (fixe)'!$H$8,"")),"")</f>
        <v/>
      </c>
      <c r="DC25" s="38">
        <f>IFERROR(IF(DA25="",0,IF('BPU_base (fixe)'!$D$14="Prix fixes",VLOOKUP($D25,'BPU_base (fixe)'!$C$17:$E$21,2,0)*$E25,IF('BPU_base (fixe)'!$D$14="Prix indexé PEG Monthly",(VLOOKUP($D25,'BPU_base (fixe)'!$C$17:$E$21,3,0)+'BPU_base (fixe)'!$J$14)*$E25))),0)</f>
        <v>0</v>
      </c>
      <c r="DD25" s="95">
        <f>IFERROR(IF(DA25="",0,'BPU_base (fixe)'!$G$20*$E25),0)</f>
        <v>0</v>
      </c>
      <c r="DE25" s="95">
        <f>IFERROR(IF(DA25="",0,'BPU_base (fixe)'!$M$20*$E25),0)</f>
        <v>0</v>
      </c>
      <c r="DF25" s="75">
        <f t="shared" si="51"/>
        <v>0</v>
      </c>
      <c r="DG25" s="41">
        <f t="shared" si="52"/>
        <v>0</v>
      </c>
      <c r="DH25" s="108">
        <f>IFERROR(IF(DA25="",0,IF('BPU_base (fixe)'!$E$23="NON","",IF(AND('BPU_base (fixe)'!$E$23="OUI",'BPU_base (fixe)'!$I$23=""),"Compléter le % demandé dans BPU",$E25*'BPU_base (fixe)'!$I$23*'BPU_base (fixe)'!$M$23))),0)</f>
        <v>0</v>
      </c>
      <c r="DI25" s="110">
        <f t="shared" si="53"/>
        <v>0</v>
      </c>
      <c r="DJ25" s="38">
        <f>IFERROR(IF(DA25="",0,IF(AND(#REF!="OUI",OR($F25="",$F25=0)),"Saisir le nombre de logements",IF($F25&lt;&gt;"",VLOOKUP($D25,'BPU_base (fixe)'!$D$27:$E$32,2,0)*$F25,IF(AND(OR(#REF!="NON",#REF!=""),$F25=""),VLOOKUP($D25,'BPU_base (fixe)'!$D$27:$E$32,2,0))))),0)</f>
        <v>0</v>
      </c>
      <c r="DK25" s="44">
        <f t="shared" si="54"/>
        <v>0</v>
      </c>
      <c r="DL25" s="44">
        <f>IFERROR(IF(DA25="",0,VLOOKUP($D25,'BPU_base (fixe)'!$G$27:$H$32,2,0)*$E25),0)</f>
        <v>0</v>
      </c>
      <c r="DM25" s="79">
        <f t="shared" si="55"/>
        <v>0</v>
      </c>
      <c r="DN25" s="46">
        <f t="shared" si="56"/>
        <v>0</v>
      </c>
      <c r="DO25" s="44">
        <f>IFERROR(IF(DA25="",0,IF(AND(#REF!="OUI",OR($F25="",$F25=0)),"Saisir le nombre de logements",IF($F25&lt;&gt;"",VLOOKUP($D25,'BPU_base (fixe)'!$E$36:$F$41,2,0)*$F25,IF(AND(OR(#REF!="NON",#REF!=""),$F25=""),VLOOKUP($D25,'BPU_base (fixe)'!$E$36:$F$41,2,0))))),0)</f>
        <v>0</v>
      </c>
      <c r="DP25" s="44">
        <f>+IFERROR(IF(DA25="",0,'BPU_base (fixe)'!$H$39*$E25),0)</f>
        <v>0</v>
      </c>
      <c r="DQ25" s="84">
        <f t="shared" si="57"/>
        <v>0</v>
      </c>
      <c r="DR25" s="48">
        <f t="shared" si="58"/>
        <v>0</v>
      </c>
      <c r="DS25" s="61">
        <f t="shared" si="59"/>
        <v>0</v>
      </c>
      <c r="DT25" s="62">
        <f t="shared" si="60"/>
        <v>0</v>
      </c>
      <c r="DU25" s="63">
        <f t="shared" si="61"/>
        <v>0</v>
      </c>
      <c r="DV25" s="121">
        <f>IFERROR(IF('BPU_base (fixe)'!$E$23="OUI",DS25+DI25,0),0)</f>
        <v>0</v>
      </c>
      <c r="DW25" s="122">
        <f t="shared" si="62"/>
        <v>0</v>
      </c>
      <c r="DX25" s="128">
        <f t="shared" si="63"/>
        <v>0</v>
      </c>
    </row>
    <row r="26" spans="2:128" hidden="1">
      <c r="B26" s="30"/>
      <c r="C26" s="19"/>
      <c r="D26" s="19"/>
      <c r="E26" s="92"/>
      <c r="F26" s="98"/>
      <c r="G26" s="159"/>
      <c r="H26" s="165"/>
      <c r="I26" s="151">
        <f>IFERROR(IF(YEAR('BPU_base (fixe)'!$E$8)=2026,'BPU_base (fixe)'!$E$8,""),"")</f>
        <v>46296</v>
      </c>
      <c r="J26" s="33">
        <f>IFERROR(IF(AND(YEAR(I26)=2026,'BPU_base (fixe)'!$H$8&gt;=DATE(2026,12,31)),DATE(2026,12,31),IF(AND(YEAR(I26)=2026,'BPU_base (fixe)'!$H$8&lt;DATE(2026,12,31)),'BPU_base (fixe)'!$H$8,"")),"")</f>
        <v>46387</v>
      </c>
      <c r="K26" s="38">
        <f>IFERROR(IF(I26="",0,IF('BPU_base (fixe)'!$D$14="Prix fixes",VLOOKUP($D26,'BPU_base (fixe)'!$C$17:$E$21,2,0)*$E26,IF('BPU_base (fixe)'!$D$14="Prix indexé PEG Monthly",(VLOOKUP($D26,'BPU_base (fixe)'!$C$17:$E$21,3,0)+'BPU_base (fixe)'!$J$14)*$E26))),0)</f>
        <v>0</v>
      </c>
      <c r="L26" s="95">
        <f>IFERROR(IF(I26="",0,'BPU_base (fixe)'!$G$20*$E26),0)</f>
        <v>0</v>
      </c>
      <c r="M26" s="95">
        <f>IFERROR(IF(I26="",0,'BPU_base (fixe)'!$I$20*$E26),0)</f>
        <v>0</v>
      </c>
      <c r="N26" s="75">
        <f t="shared" si="3"/>
        <v>0</v>
      </c>
      <c r="O26" s="41">
        <f t="shared" si="4"/>
        <v>0</v>
      </c>
      <c r="P26" s="108">
        <f>IFERROR(IF(I26="",0,IF('BPU_base (fixe)'!$E$23="NON","",IF(AND('BPU_base (fixe)'!$E$23="OUI",'BPU_base (fixe)'!$I$23=""),"Compléter le % demandé dans BPU",$E26*'BPU_base (fixe)'!$I$23*'BPU_base (fixe)'!$M$23))),0)</f>
        <v>0</v>
      </c>
      <c r="Q26" s="110">
        <f t="shared" si="5"/>
        <v>0</v>
      </c>
      <c r="R26" s="38">
        <f>IFERROR(IF(I26="",0,IF(AND(#REF!="OUI",OR($F26="",$F26=0)),"Saisir le nombre de logements",IF($F26&lt;&gt;"",VLOOKUP($D26,'BPU_base (fixe)'!$D$27:$E$32,2,0)*$F26,IF(AND(OR(#REF!="NON",#REF!=""),$F26=""),VLOOKUP($D26,'BPU_base (fixe)'!$D$27:$E$32,2,0))))),0)</f>
        <v>0</v>
      </c>
      <c r="S26" s="44">
        <f t="shared" si="6"/>
        <v>0</v>
      </c>
      <c r="T26" s="44">
        <f>IFERROR(IF(I26="",0,VLOOKUP($D26,'BPU_base (fixe)'!$G$27:$H$32,2,0)*$E26),0)</f>
        <v>0</v>
      </c>
      <c r="U26" s="79">
        <f t="shared" si="7"/>
        <v>0</v>
      </c>
      <c r="V26" s="46">
        <f t="shared" si="8"/>
        <v>0</v>
      </c>
      <c r="W26" s="44">
        <f>IFERROR(IF(I26="",0,IF(AND(#REF!="OUI",OR($F26="",$F26=0)),"Saisir le nombre de logements",IF($F26&lt;&gt;"",VLOOKUP($D26,'BPU_base (fixe)'!$E$36:$F$41,2,0)*$F26,IF(AND(OR(#REF!="NON",#REF!=""),$F26=""),VLOOKUP($D26,'BPU_base (fixe)'!$E$36:$F$41,2,0))))),0)</f>
        <v>0</v>
      </c>
      <c r="X26" s="44">
        <f>+IFERROR(IF(I26="",0,'BPU_base (fixe)'!$H$39*$E26),0)</f>
        <v>0</v>
      </c>
      <c r="Y26" s="84">
        <f t="shared" si="9"/>
        <v>0</v>
      </c>
      <c r="Z26" s="48">
        <f t="shared" si="10"/>
        <v>0</v>
      </c>
      <c r="AA26" s="61">
        <f t="shared" si="11"/>
        <v>0</v>
      </c>
      <c r="AB26" s="59">
        <f>IFERROR(AA26*'BPU_base (fixe)'!$J$39,0)</f>
        <v>0</v>
      </c>
      <c r="AC26" s="115">
        <f t="shared" si="12"/>
        <v>0</v>
      </c>
      <c r="AD26" s="121">
        <f>IFERROR(IF('BPU_base (fixe)'!$E$23="OUI",AA26+Q26,0),0)</f>
        <v>0</v>
      </c>
      <c r="AE26" s="122">
        <f t="shared" si="13"/>
        <v>0</v>
      </c>
      <c r="AF26" s="128">
        <f t="shared" si="14"/>
        <v>0</v>
      </c>
      <c r="AG26" s="151">
        <f>IFERROR(IF(YEAR('BPU_base (fixe)'!$E$8)=2027,'BPU_base (fixe)'!$E$8,IF(AND(YEAR('BPU_base (fixe)'!$E$8)&lt;2027,YEAR('BPU_base (fixe)'!$H$8)&gt;=2027),DATE(2027,1,1),"")),"")</f>
        <v>46388</v>
      </c>
      <c r="AH26" s="33">
        <f>IFERROR(IF(AND(YEAR(AG26)=2027,'BPU_base (fixe)'!$H$8&gt;=DATE(2027,12,31)),DATE(2027,12,31),IF(AND(YEAR(AG26)=2027,'BPU_base (fixe)'!$H$8&lt;DATE(2027,12,31)),'BPU_base (fixe)'!$H$8,"")),"")</f>
        <v>46660</v>
      </c>
      <c r="AI26" s="38">
        <f>IFERROR(IF(AG26="",0,IF('BPU_base (fixe)'!$D$14="Prix fixes",VLOOKUP($D26,'BPU_base (fixe)'!$C$17:$E$21,2,0)*$E26,IF('BPU_base (fixe)'!$D$14="Prix indexé PEG Monthly",(VLOOKUP($D26,'BPU_base (fixe)'!$C$17:$E$21,3,0)+'BPU_base (fixe)'!$J$14)*$E26))),0)</f>
        <v>0</v>
      </c>
      <c r="AJ26" s="95">
        <f>IFERROR(IF(AG26="",0,'BPU_base (fixe)'!$G$20*$E26),0)</f>
        <v>0</v>
      </c>
      <c r="AK26" s="95">
        <f>IFERROR(IF(AG26="",0,'BPU_base (fixe)'!$J$20*$E26),0)</f>
        <v>0</v>
      </c>
      <c r="AL26" s="75">
        <f t="shared" si="15"/>
        <v>0</v>
      </c>
      <c r="AM26" s="41">
        <f t="shared" si="16"/>
        <v>0</v>
      </c>
      <c r="AN26" s="108">
        <f>IFERROR(IF(AG26="",0,IF('BPU_base (fixe)'!$E$23="NON","",IF(AND('BPU_base (fixe)'!$E$23="OUI",'BPU_base (fixe)'!$I$23=""),"Compléter le % demandé dans BPU",$E26*'BPU_base (fixe)'!$I$23*'BPU_base (fixe)'!$M$23))),0)</f>
        <v>0</v>
      </c>
      <c r="AO26" s="110">
        <f t="shared" si="17"/>
        <v>0</v>
      </c>
      <c r="AP26" s="38">
        <f>IFERROR(IF(AG26="",0,IF(AND(#REF!="OUI",OR($F26="",$F26=0)),"Saisir le nombre de logements",IF($F26&lt;&gt;"",VLOOKUP($D26,'BPU_base (fixe)'!$D$27:$E$32,2,0)*$F26,IF(AND(OR(#REF!="NON",#REF!=""),$F26=""),VLOOKUP($D26,'BPU_base (fixe)'!$D$27:$E$32,2,0))))),0)</f>
        <v>0</v>
      </c>
      <c r="AQ26" s="44">
        <f t="shared" si="18"/>
        <v>0</v>
      </c>
      <c r="AR26" s="44">
        <f>IFERROR(IF(AG26="",0,VLOOKUP($D26,'BPU_base (fixe)'!$G$27:$H$32,2,0)*$E26),0)</f>
        <v>0</v>
      </c>
      <c r="AS26" s="79">
        <f t="shared" si="19"/>
        <v>0</v>
      </c>
      <c r="AT26" s="46">
        <f t="shared" si="20"/>
        <v>0</v>
      </c>
      <c r="AU26" s="44">
        <f>IFERROR(IF(AG26="",0,IF(AND(#REF!="OUI",OR($F26="",$F26=0)),"Saisir le nombre de logements",IF($F26&lt;&gt;"",VLOOKUP($D26,'BPU_base (fixe)'!$E$36:$F$41,2,0)*$F26,IF(AND(OR(#REF!="NON",#REF!=""),$F26=""),VLOOKUP($D26,'BPU_base (fixe)'!$E$36:$F$41,2,0))))),0)</f>
        <v>0</v>
      </c>
      <c r="AV26" s="44">
        <f>+IFERROR(IF(AG26="",0,'BPU_base (fixe)'!$H$39*$E26),0)</f>
        <v>0</v>
      </c>
      <c r="AW26" s="84">
        <f t="shared" si="0"/>
        <v>0</v>
      </c>
      <c r="AX26" s="48">
        <f t="shared" si="1"/>
        <v>0</v>
      </c>
      <c r="AY26" s="61">
        <f t="shared" si="21"/>
        <v>0</v>
      </c>
      <c r="AZ26" s="62">
        <f t="shared" si="22"/>
        <v>0</v>
      </c>
      <c r="BA26" s="115">
        <f t="shared" si="23"/>
        <v>0</v>
      </c>
      <c r="BB26" s="121">
        <f>IFERROR(IF('BPU_base (fixe)'!$E$23="OUI",AY26+AO26,0),0)</f>
        <v>0</v>
      </c>
      <c r="BC26" s="122">
        <f t="shared" si="24"/>
        <v>0</v>
      </c>
      <c r="BD26" s="128">
        <f t="shared" si="25"/>
        <v>0</v>
      </c>
      <c r="BE26" s="151" t="str">
        <f>IFERROR(IF(YEAR('BPU_base (fixe)'!$E$8)=2028,'BPU_base (fixe)'!$E$8,IF(AND(YEAR('BPU_base (fixe)'!$E$8)&lt;2028,YEAR('BPU_base (fixe)'!$H$8)&gt;=2028),DATE(2028,1,1),"")),"")</f>
        <v/>
      </c>
      <c r="BF26" s="33" t="str">
        <f>IFERROR(IF(AND(YEAR(BE26)=2028,'BPU_base (fixe)'!$H$8&gt;=DATE(2028,12,31)),DATE(2028,12,31),IF(AND(YEAR(BE26)=2028,'BPU_base (fixe)'!$H$8&lt;DATE(2028,12,31)),'BPU_base (fixe)'!$H$8,"")),"")</f>
        <v/>
      </c>
      <c r="BG26" s="38">
        <f>IFERROR(IF(BE26="",0,IF('BPU_base (fixe)'!$D$14="Prix fixes",VLOOKUP($D26,'BPU_base (fixe)'!$C$17:$E$21,2,0)*$E26,IF('BPU_base (fixe)'!$D$14="Prix indexé PEG Monthly",(VLOOKUP($D26,'BPU_base (fixe)'!$C$17:$E$21,3,0)+'BPU_base (fixe)'!$J$14)*$E26))),0)</f>
        <v>0</v>
      </c>
      <c r="BH26" s="95">
        <f>IFERROR(IF(BE26="",0,'BPU_base (fixe)'!$G$20*$E26),0)</f>
        <v>0</v>
      </c>
      <c r="BI26" s="95">
        <f>IFERROR(IF(BE26="",0,'BPU_base (fixe)'!$K$20*$E26),0)</f>
        <v>0</v>
      </c>
      <c r="BJ26" s="75">
        <f t="shared" si="26"/>
        <v>0</v>
      </c>
      <c r="BK26" s="41">
        <f t="shared" si="27"/>
        <v>0</v>
      </c>
      <c r="BL26" s="108">
        <f>IFERROR(IF(BE26="",0,IF('BPU_base (fixe)'!$E$23="NON","",IF(AND('BPU_base (fixe)'!$E$23="OUI",'BPU_base (fixe)'!$I$23=""),"Compléter le % demandé dans BPU",$E26*'BPU_base (fixe)'!$I$23*'BPU_base (fixe)'!$M$23))),0)</f>
        <v>0</v>
      </c>
      <c r="BM26" s="110">
        <f t="shared" si="28"/>
        <v>0</v>
      </c>
      <c r="BN26" s="38">
        <f>IFERROR(IF(BE26="",0,IF(AND(#REF!="OUI",OR($F26="",$F26=0)),"Saisir le nombre de logements",IF($F26&lt;&gt;"",VLOOKUP($D26,'BPU_base (fixe)'!$D$27:$E$32,2,0)*$F26,IF(AND(OR(#REF!="NON",#REF!=""),$F26=""),VLOOKUP($D26,'BPU_base (fixe)'!$D$27:$E$32,2,0))))),0)</f>
        <v>0</v>
      </c>
      <c r="BO26" s="44">
        <f t="shared" si="29"/>
        <v>0</v>
      </c>
      <c r="BP26" s="44">
        <f>IFERROR(IF(BE26="",0,VLOOKUP($D26,'BPU_base (fixe)'!$G$27:$H$32,2,0)*$E26),0)</f>
        <v>0</v>
      </c>
      <c r="BQ26" s="79">
        <f t="shared" si="30"/>
        <v>0</v>
      </c>
      <c r="BR26" s="46">
        <f t="shared" si="31"/>
        <v>0</v>
      </c>
      <c r="BS26" s="44">
        <f>IFERROR(IF(BE26="",0,IF(AND(#REF!="OUI",OR($F26="",$F26=0)),"Saisir le nombre de logements",IF($F26&lt;&gt;"",VLOOKUP($D26,'BPU_base (fixe)'!$E$36:$F$41,2,0)*$F26,IF(AND(OR(#REF!="NON",#REF!=""),$F26=""),VLOOKUP($D26,'BPU_base (fixe)'!$E$36:$F$41,2,0))))),0)</f>
        <v>0</v>
      </c>
      <c r="BT26" s="44">
        <f>+IFERROR(IF(BE26="",0,'BPU_base (fixe)'!$H$39*$E26),0)</f>
        <v>0</v>
      </c>
      <c r="BU26" s="84">
        <f t="shared" si="2"/>
        <v>0</v>
      </c>
      <c r="BV26" s="48">
        <f t="shared" si="32"/>
        <v>0</v>
      </c>
      <c r="BW26" s="61">
        <f t="shared" si="33"/>
        <v>0</v>
      </c>
      <c r="BX26" s="62">
        <f t="shared" si="34"/>
        <v>0</v>
      </c>
      <c r="BY26" s="115">
        <f t="shared" si="35"/>
        <v>0</v>
      </c>
      <c r="BZ26" s="121">
        <f>IFERROR(IF('BPU_base (fixe)'!$E$23="OUI",BW26+BM26,0),0)</f>
        <v>0</v>
      </c>
      <c r="CA26" s="122">
        <f t="shared" si="36"/>
        <v>0</v>
      </c>
      <c r="CB26" s="128">
        <f t="shared" si="37"/>
        <v>0</v>
      </c>
      <c r="CC26" s="151" t="str">
        <f>IFERROR(IF(YEAR('BPU_base (fixe)'!$E$8)=2029,'BPU_base (fixe)'!$E$8,IF(AND(YEAR('BPU_base (fixe)'!$E$8)&lt;2029,YEAR('BPU_base (fixe)'!$H$8)&gt;=2029),DATE(2029,1,1),"")),"")</f>
        <v/>
      </c>
      <c r="CD26" s="33" t="str">
        <f>IFERROR(IF(AND(YEAR(CC26)=2029,'BPU_base (fixe)'!$H$8&gt;=DATE(2029,12,31)),DATE(2029,12,31),IF(AND(YEAR(CC26)=2029,'BPU_base (fixe)'!$H$8&lt;DATE(2029,12,31)),'BPU_base (fixe)'!$H$8,"")),"")</f>
        <v/>
      </c>
      <c r="CE26" s="38">
        <f>IFERROR(IF(CC26="",0,IF('BPU_base (fixe)'!$D$14="Prix fixes",VLOOKUP($D26,'BPU_base (fixe)'!$C$17:$E$21,2,0)*$E26,IF('BPU_base (fixe)'!$D$14="Prix indexé PEG Monthly",(VLOOKUP($D26,'BPU_base (fixe)'!$C$17:$E$21,3,0)+'BPU_base (fixe)'!$J$14)*$E26))),0)</f>
        <v>0</v>
      </c>
      <c r="CF26" s="95">
        <f>IFERROR(IF(CC26="",0,'BPU_base (fixe)'!$G$20*$E26),0)</f>
        <v>0</v>
      </c>
      <c r="CG26" s="95">
        <f>IFERROR(IF(CC26="",0,'BPU_base (fixe)'!$L$20*$E26),0)</f>
        <v>0</v>
      </c>
      <c r="CH26" s="75">
        <f t="shared" si="38"/>
        <v>0</v>
      </c>
      <c r="CI26" s="41">
        <f t="shared" si="39"/>
        <v>0</v>
      </c>
      <c r="CJ26" s="108">
        <f>IFERROR(IF(CC26="",0,IF('BPU_base (fixe)'!$E$23="NON","",IF(AND('BPU_base (fixe)'!$E$23="OUI",'BPU_base (fixe)'!$I$23=""),"Compléter le % demandé dans BPU",$E26*'BPU_base (fixe)'!$I$23*'BPU_base (fixe)'!$M$23))),0)</f>
        <v>0</v>
      </c>
      <c r="CK26" s="110">
        <f t="shared" si="40"/>
        <v>0</v>
      </c>
      <c r="CL26" s="38">
        <f>IFERROR(IF(CC26="",0,IF(AND(#REF!="OUI",OR($F26="",$F26=0)),"Saisir le nombre de logements",IF($F26&lt;&gt;"",VLOOKUP($D26,'BPU_base (fixe)'!$D$27:$E$32,2,0)*$F26,IF(AND(OR(#REF!="NON",#REF!=""),$F26=""),VLOOKUP($D26,'BPU_base (fixe)'!$D$27:$E$32,2,0))))),0)</f>
        <v>0</v>
      </c>
      <c r="CM26" s="44">
        <f t="shared" si="41"/>
        <v>0</v>
      </c>
      <c r="CN26" s="44">
        <f>IFERROR(IF(CC26="",0,VLOOKUP($D26,'BPU_base (fixe)'!$G$27:$H$32,2,0)*$E26),0)</f>
        <v>0</v>
      </c>
      <c r="CO26" s="79">
        <f t="shared" si="42"/>
        <v>0</v>
      </c>
      <c r="CP26" s="46">
        <f t="shared" si="43"/>
        <v>0</v>
      </c>
      <c r="CQ26" s="44">
        <f>IFERROR(IF(CC26="",0,IF(AND(#REF!="OUI",OR($F26="",$F26=0)),"Saisir le nombre de logements",IF($F26&lt;&gt;"",VLOOKUP($D26,'BPU_base (fixe)'!$E$36:$F$41,2,0)*$F26,IF(AND(OR(#REF!="NON",#REF!=""),$F26=""),VLOOKUP($D26,'BPU_base (fixe)'!$E$36:$F$41,2,0))))),0)</f>
        <v>0</v>
      </c>
      <c r="CR26" s="44">
        <f>+IFERROR(IF(CC26="",0,'BPU_base (fixe)'!$H$39*$E26),0)</f>
        <v>0</v>
      </c>
      <c r="CS26" s="84">
        <f t="shared" si="44"/>
        <v>0</v>
      </c>
      <c r="CT26" s="48">
        <f t="shared" si="45"/>
        <v>0</v>
      </c>
      <c r="CU26" s="61">
        <f t="shared" si="46"/>
        <v>0</v>
      </c>
      <c r="CV26" s="62">
        <f t="shared" si="47"/>
        <v>0</v>
      </c>
      <c r="CW26" s="115">
        <f t="shared" si="48"/>
        <v>0</v>
      </c>
      <c r="CX26" s="121">
        <f>IFERROR(IF('BPU_base (fixe)'!$E$23="OUI",CU26+CK26,0),0)</f>
        <v>0</v>
      </c>
      <c r="CY26" s="122">
        <f t="shared" si="49"/>
        <v>0</v>
      </c>
      <c r="CZ26" s="128">
        <f t="shared" si="50"/>
        <v>0</v>
      </c>
      <c r="DA26" s="151" t="str">
        <f>IFERROR(IF(YEAR('BPU_base (fixe)'!$E$8)=2030,'BPU_base (fixe)'!$E$8,IF(AND(YEAR('BPU_base (fixe)'!$E$8)&lt;2030,YEAR('BPU_base (fixe)'!$H$8)&gt;=2030),DATE(2030,1,1),"")),"")</f>
        <v/>
      </c>
      <c r="DB26" s="33" t="str">
        <f>IFERROR(IF(AND(YEAR(DA26)=2030,'BPU_base (fixe)'!$H$8&gt;=DATE(2030,12,31)),DATE(2030,12,31),IF(AND(YEAR(DA26)=2030,'BPU_base (fixe)'!$H$8&lt;DATE(2030,12,31)),'BPU_base (fixe)'!$H$8,"")),"")</f>
        <v/>
      </c>
      <c r="DC26" s="38">
        <f>IFERROR(IF(DA26="",0,IF('BPU_base (fixe)'!$D$14="Prix fixes",VLOOKUP($D26,'BPU_base (fixe)'!$C$17:$E$21,2,0)*$E26,IF('BPU_base (fixe)'!$D$14="Prix indexé PEG Monthly",(VLOOKUP($D26,'BPU_base (fixe)'!$C$17:$E$21,3,0)+'BPU_base (fixe)'!$J$14)*$E26))),0)</f>
        <v>0</v>
      </c>
      <c r="DD26" s="95">
        <f>IFERROR(IF(DA26="",0,'BPU_base (fixe)'!$G$20*$E26),0)</f>
        <v>0</v>
      </c>
      <c r="DE26" s="95">
        <f>IFERROR(IF(DA26="",0,'BPU_base (fixe)'!$M$20*$E26),0)</f>
        <v>0</v>
      </c>
      <c r="DF26" s="75">
        <f t="shared" si="51"/>
        <v>0</v>
      </c>
      <c r="DG26" s="41">
        <f t="shared" si="52"/>
        <v>0</v>
      </c>
      <c r="DH26" s="108">
        <f>IFERROR(IF(DA26="",0,IF('BPU_base (fixe)'!$E$23="NON","",IF(AND('BPU_base (fixe)'!$E$23="OUI",'BPU_base (fixe)'!$I$23=""),"Compléter le % demandé dans BPU",$E26*'BPU_base (fixe)'!$I$23*'BPU_base (fixe)'!$M$23))),0)</f>
        <v>0</v>
      </c>
      <c r="DI26" s="110">
        <f t="shared" si="53"/>
        <v>0</v>
      </c>
      <c r="DJ26" s="38">
        <f>IFERROR(IF(DA26="",0,IF(AND(#REF!="OUI",OR($F26="",$F26=0)),"Saisir le nombre de logements",IF($F26&lt;&gt;"",VLOOKUP($D26,'BPU_base (fixe)'!$D$27:$E$32,2,0)*$F26,IF(AND(OR(#REF!="NON",#REF!=""),$F26=""),VLOOKUP($D26,'BPU_base (fixe)'!$D$27:$E$32,2,0))))),0)</f>
        <v>0</v>
      </c>
      <c r="DK26" s="44">
        <f t="shared" si="54"/>
        <v>0</v>
      </c>
      <c r="DL26" s="44">
        <f>IFERROR(IF(DA26="",0,VLOOKUP($D26,'BPU_base (fixe)'!$G$27:$H$32,2,0)*$E26),0)</f>
        <v>0</v>
      </c>
      <c r="DM26" s="79">
        <f t="shared" si="55"/>
        <v>0</v>
      </c>
      <c r="DN26" s="46">
        <f t="shared" si="56"/>
        <v>0</v>
      </c>
      <c r="DO26" s="44">
        <f>IFERROR(IF(DA26="",0,IF(AND(#REF!="OUI",OR($F26="",$F26=0)),"Saisir le nombre de logements",IF($F26&lt;&gt;"",VLOOKUP($D26,'BPU_base (fixe)'!$E$36:$F$41,2,0)*$F26,IF(AND(OR(#REF!="NON",#REF!=""),$F26=""),VLOOKUP($D26,'BPU_base (fixe)'!$E$36:$F$41,2,0))))),0)</f>
        <v>0</v>
      </c>
      <c r="DP26" s="44">
        <f>+IFERROR(IF(DA26="",0,'BPU_base (fixe)'!$H$39*$E26),0)</f>
        <v>0</v>
      </c>
      <c r="DQ26" s="84">
        <f t="shared" si="57"/>
        <v>0</v>
      </c>
      <c r="DR26" s="48">
        <f t="shared" si="58"/>
        <v>0</v>
      </c>
      <c r="DS26" s="61">
        <f t="shared" si="59"/>
        <v>0</v>
      </c>
      <c r="DT26" s="62">
        <f t="shared" si="60"/>
        <v>0</v>
      </c>
      <c r="DU26" s="63">
        <f t="shared" si="61"/>
        <v>0</v>
      </c>
      <c r="DV26" s="121">
        <f>IFERROR(IF('BPU_base (fixe)'!$E$23="OUI",DS26+DI26,0),0)</f>
        <v>0</v>
      </c>
      <c r="DW26" s="122">
        <f t="shared" si="62"/>
        <v>0</v>
      </c>
      <c r="DX26" s="128">
        <f t="shared" si="63"/>
        <v>0</v>
      </c>
    </row>
    <row r="27" spans="2:128" hidden="1">
      <c r="B27" s="30"/>
      <c r="C27" s="19"/>
      <c r="D27" s="19"/>
      <c r="E27" s="92"/>
      <c r="F27" s="98"/>
      <c r="G27" s="159"/>
      <c r="H27" s="165"/>
      <c r="I27" s="151">
        <f>IFERROR(IF(YEAR('BPU_base (fixe)'!$E$8)=2026,'BPU_base (fixe)'!$E$8,""),"")</f>
        <v>46296</v>
      </c>
      <c r="J27" s="33">
        <f>IFERROR(IF(AND(YEAR(I27)=2026,'BPU_base (fixe)'!$H$8&gt;=DATE(2026,12,31)),DATE(2026,12,31),IF(AND(YEAR(I27)=2026,'BPU_base (fixe)'!$H$8&lt;DATE(2026,12,31)),'BPU_base (fixe)'!$H$8,"")),"")</f>
        <v>46387</v>
      </c>
      <c r="K27" s="38">
        <f>IFERROR(IF(I27="",0,IF('BPU_base (fixe)'!$D$14="Prix fixes",VLOOKUP($D27,'BPU_base (fixe)'!$C$17:$E$21,2,0)*$E27,IF('BPU_base (fixe)'!$D$14="Prix indexé PEG Monthly",(VLOOKUP($D27,'BPU_base (fixe)'!$C$17:$E$21,3,0)+'BPU_base (fixe)'!$J$14)*$E27))),0)</f>
        <v>0</v>
      </c>
      <c r="L27" s="95">
        <f>IFERROR(IF(I27="",0,'BPU_base (fixe)'!$G$20*$E27),0)</f>
        <v>0</v>
      </c>
      <c r="M27" s="95">
        <f>IFERROR(IF(I27="",0,'BPU_base (fixe)'!$I$20*$E27),0)</f>
        <v>0</v>
      </c>
      <c r="N27" s="75">
        <f t="shared" si="3"/>
        <v>0</v>
      </c>
      <c r="O27" s="41">
        <f t="shared" si="4"/>
        <v>0</v>
      </c>
      <c r="P27" s="108">
        <f>IFERROR(IF(I27="",0,IF('BPU_base (fixe)'!$E$23="NON","",IF(AND('BPU_base (fixe)'!$E$23="OUI",'BPU_base (fixe)'!$I$23=""),"Compléter le % demandé dans BPU",$E27*'BPU_base (fixe)'!$I$23*'BPU_base (fixe)'!$M$23))),0)</f>
        <v>0</v>
      </c>
      <c r="Q27" s="110">
        <f t="shared" si="5"/>
        <v>0</v>
      </c>
      <c r="R27" s="38">
        <f>IFERROR(IF(I27="",0,IF(AND(#REF!="OUI",OR($F27="",$F27=0)),"Saisir le nombre de logements",IF($F27&lt;&gt;"",VLOOKUP($D27,'BPU_base (fixe)'!$D$27:$E$32,2,0)*$F27,IF(AND(OR(#REF!="NON",#REF!=""),$F27=""),VLOOKUP($D27,'BPU_base (fixe)'!$D$27:$E$32,2,0))))),0)</f>
        <v>0</v>
      </c>
      <c r="S27" s="44">
        <f t="shared" si="6"/>
        <v>0</v>
      </c>
      <c r="T27" s="44">
        <f>IFERROR(IF(I27="",0,VLOOKUP($D27,'BPU_base (fixe)'!$G$27:$H$32,2,0)*$E27),0)</f>
        <v>0</v>
      </c>
      <c r="U27" s="79">
        <f t="shared" si="7"/>
        <v>0</v>
      </c>
      <c r="V27" s="46">
        <f t="shared" si="8"/>
        <v>0</v>
      </c>
      <c r="W27" s="44">
        <f>IFERROR(IF(I27="",0,IF(AND(#REF!="OUI",OR($F27="",$F27=0)),"Saisir le nombre de logements",IF($F27&lt;&gt;"",VLOOKUP($D27,'BPU_base (fixe)'!$E$36:$F$41,2,0)*$F27,IF(AND(OR(#REF!="NON",#REF!=""),$F27=""),VLOOKUP($D27,'BPU_base (fixe)'!$E$36:$F$41,2,0))))),0)</f>
        <v>0</v>
      </c>
      <c r="X27" s="44">
        <f>+IFERROR(IF(I27="",0,'BPU_base (fixe)'!$H$39*$E27),0)</f>
        <v>0</v>
      </c>
      <c r="Y27" s="84">
        <f t="shared" si="9"/>
        <v>0</v>
      </c>
      <c r="Z27" s="48">
        <f t="shared" si="10"/>
        <v>0</v>
      </c>
      <c r="AA27" s="61">
        <f t="shared" si="11"/>
        <v>0</v>
      </c>
      <c r="AB27" s="59">
        <f>IFERROR(AA27*'BPU_base (fixe)'!$J$39,0)</f>
        <v>0</v>
      </c>
      <c r="AC27" s="115">
        <f t="shared" si="12"/>
        <v>0</v>
      </c>
      <c r="AD27" s="121">
        <f>IFERROR(IF('BPU_base (fixe)'!$E$23="OUI",AA27+Q27,0),0)</f>
        <v>0</v>
      </c>
      <c r="AE27" s="122">
        <f t="shared" si="13"/>
        <v>0</v>
      </c>
      <c r="AF27" s="128">
        <f t="shared" si="14"/>
        <v>0</v>
      </c>
      <c r="AG27" s="151">
        <f>IFERROR(IF(YEAR('BPU_base (fixe)'!$E$8)=2027,'BPU_base (fixe)'!$E$8,IF(AND(YEAR('BPU_base (fixe)'!$E$8)&lt;2027,YEAR('BPU_base (fixe)'!$H$8)&gt;=2027),DATE(2027,1,1),"")),"")</f>
        <v>46388</v>
      </c>
      <c r="AH27" s="33">
        <f>IFERROR(IF(AND(YEAR(AG27)=2027,'BPU_base (fixe)'!$H$8&gt;=DATE(2027,12,31)),DATE(2027,12,31),IF(AND(YEAR(AG27)=2027,'BPU_base (fixe)'!$H$8&lt;DATE(2027,12,31)),'BPU_base (fixe)'!$H$8,"")),"")</f>
        <v>46660</v>
      </c>
      <c r="AI27" s="38">
        <f>IFERROR(IF(AG27="",0,IF('BPU_base (fixe)'!$D$14="Prix fixes",VLOOKUP($D27,'BPU_base (fixe)'!$C$17:$E$21,2,0)*$E27,IF('BPU_base (fixe)'!$D$14="Prix indexé PEG Monthly",(VLOOKUP($D27,'BPU_base (fixe)'!$C$17:$E$21,3,0)+'BPU_base (fixe)'!$J$14)*$E27))),0)</f>
        <v>0</v>
      </c>
      <c r="AJ27" s="95">
        <f>IFERROR(IF(AG27="",0,'BPU_base (fixe)'!$G$20*$E27),0)</f>
        <v>0</v>
      </c>
      <c r="AK27" s="95">
        <f>IFERROR(IF(AG27="",0,'BPU_base (fixe)'!$J$20*$E27),0)</f>
        <v>0</v>
      </c>
      <c r="AL27" s="75">
        <f t="shared" si="15"/>
        <v>0</v>
      </c>
      <c r="AM27" s="41">
        <f t="shared" si="16"/>
        <v>0</v>
      </c>
      <c r="AN27" s="108">
        <f>IFERROR(IF(AG27="",0,IF('BPU_base (fixe)'!$E$23="NON","",IF(AND('BPU_base (fixe)'!$E$23="OUI",'BPU_base (fixe)'!$I$23=""),"Compléter le % demandé dans BPU",$E27*'BPU_base (fixe)'!$I$23*'BPU_base (fixe)'!$M$23))),0)</f>
        <v>0</v>
      </c>
      <c r="AO27" s="110">
        <f t="shared" si="17"/>
        <v>0</v>
      </c>
      <c r="AP27" s="38">
        <f>IFERROR(IF(AG27="",0,IF(AND(#REF!="OUI",OR($F27="",$F27=0)),"Saisir le nombre de logements",IF($F27&lt;&gt;"",VLOOKUP($D27,'BPU_base (fixe)'!$D$27:$E$32,2,0)*$F27,IF(AND(OR(#REF!="NON",#REF!=""),$F27=""),VLOOKUP($D27,'BPU_base (fixe)'!$D$27:$E$32,2,0))))),0)</f>
        <v>0</v>
      </c>
      <c r="AQ27" s="44">
        <f t="shared" si="18"/>
        <v>0</v>
      </c>
      <c r="AR27" s="44">
        <f>IFERROR(IF(AG27="",0,VLOOKUP($D27,'BPU_base (fixe)'!$G$27:$H$32,2,0)*$E27),0)</f>
        <v>0</v>
      </c>
      <c r="AS27" s="79">
        <f t="shared" si="19"/>
        <v>0</v>
      </c>
      <c r="AT27" s="46">
        <f t="shared" si="20"/>
        <v>0</v>
      </c>
      <c r="AU27" s="44">
        <f>IFERROR(IF(AG27="",0,IF(AND(#REF!="OUI",OR($F27="",$F27=0)),"Saisir le nombre de logements",IF($F27&lt;&gt;"",VLOOKUP($D27,'BPU_base (fixe)'!$E$36:$F$41,2,0)*$F27,IF(AND(OR(#REF!="NON",#REF!=""),$F27=""),VLOOKUP($D27,'BPU_base (fixe)'!$E$36:$F$41,2,0))))),0)</f>
        <v>0</v>
      </c>
      <c r="AV27" s="44">
        <f>+IFERROR(IF(AG27="",0,'BPU_base (fixe)'!$H$39*$E27),0)</f>
        <v>0</v>
      </c>
      <c r="AW27" s="84">
        <f t="shared" si="0"/>
        <v>0</v>
      </c>
      <c r="AX27" s="48">
        <f t="shared" si="1"/>
        <v>0</v>
      </c>
      <c r="AY27" s="61">
        <f t="shared" si="21"/>
        <v>0</v>
      </c>
      <c r="AZ27" s="62">
        <f t="shared" si="22"/>
        <v>0</v>
      </c>
      <c r="BA27" s="115">
        <f t="shared" si="23"/>
        <v>0</v>
      </c>
      <c r="BB27" s="121">
        <f>IFERROR(IF('BPU_base (fixe)'!$E$23="OUI",AY27+AO27,0),0)</f>
        <v>0</v>
      </c>
      <c r="BC27" s="122">
        <f t="shared" si="24"/>
        <v>0</v>
      </c>
      <c r="BD27" s="128">
        <f t="shared" si="25"/>
        <v>0</v>
      </c>
      <c r="BE27" s="151" t="str">
        <f>IFERROR(IF(YEAR('BPU_base (fixe)'!$E$8)=2028,'BPU_base (fixe)'!$E$8,IF(AND(YEAR('BPU_base (fixe)'!$E$8)&lt;2028,YEAR('BPU_base (fixe)'!$H$8)&gt;=2028),DATE(2028,1,1),"")),"")</f>
        <v/>
      </c>
      <c r="BF27" s="33" t="str">
        <f>IFERROR(IF(AND(YEAR(BE27)=2028,'BPU_base (fixe)'!$H$8&gt;=DATE(2028,12,31)),DATE(2028,12,31),IF(AND(YEAR(BE27)=2028,'BPU_base (fixe)'!$H$8&lt;DATE(2028,12,31)),'BPU_base (fixe)'!$H$8,"")),"")</f>
        <v/>
      </c>
      <c r="BG27" s="38">
        <f>IFERROR(IF(BE27="",0,IF('BPU_base (fixe)'!$D$14="Prix fixes",VLOOKUP($D27,'BPU_base (fixe)'!$C$17:$E$21,2,0)*$E27,IF('BPU_base (fixe)'!$D$14="Prix indexé PEG Monthly",(VLOOKUP($D27,'BPU_base (fixe)'!$C$17:$E$21,3,0)+'BPU_base (fixe)'!$J$14)*$E27))),0)</f>
        <v>0</v>
      </c>
      <c r="BH27" s="95">
        <f>IFERROR(IF(BE27="",0,'BPU_base (fixe)'!$G$20*$E27),0)</f>
        <v>0</v>
      </c>
      <c r="BI27" s="95">
        <f>IFERROR(IF(BE27="",0,'BPU_base (fixe)'!$K$20*$E27),0)</f>
        <v>0</v>
      </c>
      <c r="BJ27" s="75">
        <f t="shared" si="26"/>
        <v>0</v>
      </c>
      <c r="BK27" s="41">
        <f t="shared" si="27"/>
        <v>0</v>
      </c>
      <c r="BL27" s="108">
        <f>IFERROR(IF(BE27="",0,IF('BPU_base (fixe)'!$E$23="NON","",IF(AND('BPU_base (fixe)'!$E$23="OUI",'BPU_base (fixe)'!$I$23=""),"Compléter le % demandé dans BPU",$E27*'BPU_base (fixe)'!$I$23*'BPU_base (fixe)'!$M$23))),0)</f>
        <v>0</v>
      </c>
      <c r="BM27" s="110">
        <f t="shared" si="28"/>
        <v>0</v>
      </c>
      <c r="BN27" s="38">
        <f>IFERROR(IF(BE27="",0,IF(AND(#REF!="OUI",OR($F27="",$F27=0)),"Saisir le nombre de logements",IF($F27&lt;&gt;"",VLOOKUP($D27,'BPU_base (fixe)'!$D$27:$E$32,2,0)*$F27,IF(AND(OR(#REF!="NON",#REF!=""),$F27=""),VLOOKUP($D27,'BPU_base (fixe)'!$D$27:$E$32,2,0))))),0)</f>
        <v>0</v>
      </c>
      <c r="BO27" s="44">
        <f t="shared" si="29"/>
        <v>0</v>
      </c>
      <c r="BP27" s="44">
        <f>IFERROR(IF(BE27="",0,VLOOKUP($D27,'BPU_base (fixe)'!$G$27:$H$32,2,0)*$E27),0)</f>
        <v>0</v>
      </c>
      <c r="BQ27" s="79">
        <f t="shared" si="30"/>
        <v>0</v>
      </c>
      <c r="BR27" s="46">
        <f t="shared" si="31"/>
        <v>0</v>
      </c>
      <c r="BS27" s="44">
        <f>IFERROR(IF(BE27="",0,IF(AND(#REF!="OUI",OR($F27="",$F27=0)),"Saisir le nombre de logements",IF($F27&lt;&gt;"",VLOOKUP($D27,'BPU_base (fixe)'!$E$36:$F$41,2,0)*$F27,IF(AND(OR(#REF!="NON",#REF!=""),$F27=""),VLOOKUP($D27,'BPU_base (fixe)'!$E$36:$F$41,2,0))))),0)</f>
        <v>0</v>
      </c>
      <c r="BT27" s="44">
        <f>+IFERROR(IF(BE27="",0,'BPU_base (fixe)'!$H$39*$E27),0)</f>
        <v>0</v>
      </c>
      <c r="BU27" s="84">
        <f t="shared" si="2"/>
        <v>0</v>
      </c>
      <c r="BV27" s="48">
        <f t="shared" si="32"/>
        <v>0</v>
      </c>
      <c r="BW27" s="61">
        <f t="shared" si="33"/>
        <v>0</v>
      </c>
      <c r="BX27" s="62">
        <f t="shared" si="34"/>
        <v>0</v>
      </c>
      <c r="BY27" s="115">
        <f t="shared" si="35"/>
        <v>0</v>
      </c>
      <c r="BZ27" s="121">
        <f>IFERROR(IF('BPU_base (fixe)'!$E$23="OUI",BW27+BM27,0),0)</f>
        <v>0</v>
      </c>
      <c r="CA27" s="122">
        <f t="shared" si="36"/>
        <v>0</v>
      </c>
      <c r="CB27" s="128">
        <f t="shared" si="37"/>
        <v>0</v>
      </c>
      <c r="CC27" s="151" t="str">
        <f>IFERROR(IF(YEAR('BPU_base (fixe)'!$E$8)=2029,'BPU_base (fixe)'!$E$8,IF(AND(YEAR('BPU_base (fixe)'!$E$8)&lt;2029,YEAR('BPU_base (fixe)'!$H$8)&gt;=2029),DATE(2029,1,1),"")),"")</f>
        <v/>
      </c>
      <c r="CD27" s="33" t="str">
        <f>IFERROR(IF(AND(YEAR(CC27)=2029,'BPU_base (fixe)'!$H$8&gt;=DATE(2029,12,31)),DATE(2029,12,31),IF(AND(YEAR(CC27)=2029,'BPU_base (fixe)'!$H$8&lt;DATE(2029,12,31)),'BPU_base (fixe)'!$H$8,"")),"")</f>
        <v/>
      </c>
      <c r="CE27" s="38">
        <f>IFERROR(IF(CC27="",0,IF('BPU_base (fixe)'!$D$14="Prix fixes",VLOOKUP($D27,'BPU_base (fixe)'!$C$17:$E$21,2,0)*$E27,IF('BPU_base (fixe)'!$D$14="Prix indexé PEG Monthly",(VLOOKUP($D27,'BPU_base (fixe)'!$C$17:$E$21,3,0)+'BPU_base (fixe)'!$J$14)*$E27))),0)</f>
        <v>0</v>
      </c>
      <c r="CF27" s="95">
        <f>IFERROR(IF(CC27="",0,'BPU_base (fixe)'!$G$20*$E27),0)</f>
        <v>0</v>
      </c>
      <c r="CG27" s="95">
        <f>IFERROR(IF(CC27="",0,'BPU_base (fixe)'!$L$20*$E27),0)</f>
        <v>0</v>
      </c>
      <c r="CH27" s="75">
        <f t="shared" si="38"/>
        <v>0</v>
      </c>
      <c r="CI27" s="41">
        <f t="shared" si="39"/>
        <v>0</v>
      </c>
      <c r="CJ27" s="108">
        <f>IFERROR(IF(CC27="",0,IF('BPU_base (fixe)'!$E$23="NON","",IF(AND('BPU_base (fixe)'!$E$23="OUI",'BPU_base (fixe)'!$I$23=""),"Compléter le % demandé dans BPU",$E27*'BPU_base (fixe)'!$I$23*'BPU_base (fixe)'!$M$23))),0)</f>
        <v>0</v>
      </c>
      <c r="CK27" s="110">
        <f t="shared" si="40"/>
        <v>0</v>
      </c>
      <c r="CL27" s="38">
        <f>IFERROR(IF(CC27="",0,IF(AND(#REF!="OUI",OR($F27="",$F27=0)),"Saisir le nombre de logements",IF($F27&lt;&gt;"",VLOOKUP($D27,'BPU_base (fixe)'!$D$27:$E$32,2,0)*$F27,IF(AND(OR(#REF!="NON",#REF!=""),$F27=""),VLOOKUP($D27,'BPU_base (fixe)'!$D$27:$E$32,2,0))))),0)</f>
        <v>0</v>
      </c>
      <c r="CM27" s="44">
        <f t="shared" si="41"/>
        <v>0</v>
      </c>
      <c r="CN27" s="44">
        <f>IFERROR(IF(CC27="",0,VLOOKUP($D27,'BPU_base (fixe)'!$G$27:$H$32,2,0)*$E27),0)</f>
        <v>0</v>
      </c>
      <c r="CO27" s="79">
        <f t="shared" si="42"/>
        <v>0</v>
      </c>
      <c r="CP27" s="46">
        <f t="shared" si="43"/>
        <v>0</v>
      </c>
      <c r="CQ27" s="44">
        <f>IFERROR(IF(CC27="",0,IF(AND(#REF!="OUI",OR($F27="",$F27=0)),"Saisir le nombre de logements",IF($F27&lt;&gt;"",VLOOKUP($D27,'BPU_base (fixe)'!$E$36:$F$41,2,0)*$F27,IF(AND(OR(#REF!="NON",#REF!=""),$F27=""),VLOOKUP($D27,'BPU_base (fixe)'!$E$36:$F$41,2,0))))),0)</f>
        <v>0</v>
      </c>
      <c r="CR27" s="44">
        <f>+IFERROR(IF(CC27="",0,'BPU_base (fixe)'!$H$39*$E27),0)</f>
        <v>0</v>
      </c>
      <c r="CS27" s="84">
        <f t="shared" si="44"/>
        <v>0</v>
      </c>
      <c r="CT27" s="48">
        <f t="shared" si="45"/>
        <v>0</v>
      </c>
      <c r="CU27" s="61">
        <f t="shared" si="46"/>
        <v>0</v>
      </c>
      <c r="CV27" s="62">
        <f t="shared" si="47"/>
        <v>0</v>
      </c>
      <c r="CW27" s="115">
        <f t="shared" si="48"/>
        <v>0</v>
      </c>
      <c r="CX27" s="121">
        <f>IFERROR(IF('BPU_base (fixe)'!$E$23="OUI",CU27+CK27,0),0)</f>
        <v>0</v>
      </c>
      <c r="CY27" s="122">
        <f t="shared" si="49"/>
        <v>0</v>
      </c>
      <c r="CZ27" s="128">
        <f t="shared" si="50"/>
        <v>0</v>
      </c>
      <c r="DA27" s="151" t="str">
        <f>IFERROR(IF(YEAR('BPU_base (fixe)'!$E$8)=2030,'BPU_base (fixe)'!$E$8,IF(AND(YEAR('BPU_base (fixe)'!$E$8)&lt;2030,YEAR('BPU_base (fixe)'!$H$8)&gt;=2030),DATE(2030,1,1),"")),"")</f>
        <v/>
      </c>
      <c r="DB27" s="33" t="str">
        <f>IFERROR(IF(AND(YEAR(DA27)=2030,'BPU_base (fixe)'!$H$8&gt;=DATE(2030,12,31)),DATE(2030,12,31),IF(AND(YEAR(DA27)=2030,'BPU_base (fixe)'!$H$8&lt;DATE(2030,12,31)),'BPU_base (fixe)'!$H$8,"")),"")</f>
        <v/>
      </c>
      <c r="DC27" s="38">
        <f>IFERROR(IF(DA27="",0,IF('BPU_base (fixe)'!$D$14="Prix fixes",VLOOKUP($D27,'BPU_base (fixe)'!$C$17:$E$21,2,0)*$E27,IF('BPU_base (fixe)'!$D$14="Prix indexé PEG Monthly",(VLOOKUP($D27,'BPU_base (fixe)'!$C$17:$E$21,3,0)+'BPU_base (fixe)'!$J$14)*$E27))),0)</f>
        <v>0</v>
      </c>
      <c r="DD27" s="95">
        <f>IFERROR(IF(DA27="",0,'BPU_base (fixe)'!$G$20*$E27),0)</f>
        <v>0</v>
      </c>
      <c r="DE27" s="95">
        <f>IFERROR(IF(DA27="",0,'BPU_base (fixe)'!$M$20*$E27),0)</f>
        <v>0</v>
      </c>
      <c r="DF27" s="75">
        <f t="shared" si="51"/>
        <v>0</v>
      </c>
      <c r="DG27" s="41">
        <f t="shared" si="52"/>
        <v>0</v>
      </c>
      <c r="DH27" s="108">
        <f>IFERROR(IF(DA27="",0,IF('BPU_base (fixe)'!$E$23="NON","",IF(AND('BPU_base (fixe)'!$E$23="OUI",'BPU_base (fixe)'!$I$23=""),"Compléter le % demandé dans BPU",$E27*'BPU_base (fixe)'!$I$23*'BPU_base (fixe)'!$M$23))),0)</f>
        <v>0</v>
      </c>
      <c r="DI27" s="110">
        <f t="shared" si="53"/>
        <v>0</v>
      </c>
      <c r="DJ27" s="38">
        <f>IFERROR(IF(DA27="",0,IF(AND(#REF!="OUI",OR($F27="",$F27=0)),"Saisir le nombre de logements",IF($F27&lt;&gt;"",VLOOKUP($D27,'BPU_base (fixe)'!$D$27:$E$32,2,0)*$F27,IF(AND(OR(#REF!="NON",#REF!=""),$F27=""),VLOOKUP($D27,'BPU_base (fixe)'!$D$27:$E$32,2,0))))),0)</f>
        <v>0</v>
      </c>
      <c r="DK27" s="44">
        <f t="shared" si="54"/>
        <v>0</v>
      </c>
      <c r="DL27" s="44">
        <f>IFERROR(IF(DA27="",0,VLOOKUP($D27,'BPU_base (fixe)'!$G$27:$H$32,2,0)*$E27),0)</f>
        <v>0</v>
      </c>
      <c r="DM27" s="79">
        <f>+IFERROR(SUM(DJ27:DL27),0)</f>
        <v>0</v>
      </c>
      <c r="DN27" s="46">
        <f>IFERROR(DM27*(DB27-DA27+1)/365,0)</f>
        <v>0</v>
      </c>
      <c r="DO27" s="44">
        <f>IFERROR(IF(DA27="",0,IF(AND(#REF!="OUI",OR($F27="",$F27=0)),"Saisir le nombre de logements",IF($F27&lt;&gt;"",VLOOKUP($D27,'BPU_base (fixe)'!$E$36:$F$41,2,0)*$F27,IF(AND(OR(#REF!="NON",#REF!=""),$F27=""),VLOOKUP($D27,'BPU_base (fixe)'!$E$36:$F$41,2,0))))),0)</f>
        <v>0</v>
      </c>
      <c r="DP27" s="44">
        <f>+IFERROR(IF(DA27="",0,'BPU_base (fixe)'!$H$39*$E27),0)</f>
        <v>0</v>
      </c>
      <c r="DQ27" s="84">
        <f t="shared" si="57"/>
        <v>0</v>
      </c>
      <c r="DR27" s="48">
        <f t="shared" si="58"/>
        <v>0</v>
      </c>
      <c r="DS27" s="61">
        <f t="shared" si="59"/>
        <v>0</v>
      </c>
      <c r="DT27" s="62">
        <f t="shared" si="60"/>
        <v>0</v>
      </c>
      <c r="DU27" s="63">
        <f t="shared" si="61"/>
        <v>0</v>
      </c>
      <c r="DV27" s="121">
        <f>IFERROR(IF('BPU_base (fixe)'!$E$23="OUI",DS27+DI27,0),0)</f>
        <v>0</v>
      </c>
      <c r="DW27" s="122">
        <f t="shared" si="62"/>
        <v>0</v>
      </c>
      <c r="DX27" s="128">
        <f t="shared" si="63"/>
        <v>0</v>
      </c>
    </row>
    <row r="28" spans="2:128" hidden="1">
      <c r="B28" s="30"/>
      <c r="C28" s="19"/>
      <c r="D28" s="19"/>
      <c r="E28" s="92"/>
      <c r="F28" s="98"/>
      <c r="G28" s="159"/>
      <c r="H28" s="165"/>
      <c r="I28" s="151">
        <f>IFERROR(IF(YEAR('BPU_base (fixe)'!$E$8)=2026,'BPU_base (fixe)'!$E$8,""),"")</f>
        <v>46296</v>
      </c>
      <c r="J28" s="33">
        <f>IFERROR(IF(AND(YEAR(I28)=2026,'BPU_base (fixe)'!$H$8&gt;=DATE(2026,12,31)),DATE(2026,12,31),IF(AND(YEAR(I28)=2026,'BPU_base (fixe)'!$H$8&lt;DATE(2026,12,31)),'BPU_base (fixe)'!$H$8,"")),"")</f>
        <v>46387</v>
      </c>
      <c r="K28" s="38">
        <f>IFERROR(IF(I28="",0,IF('BPU_base (fixe)'!$D$14="Prix fixes",VLOOKUP($D28,'BPU_base (fixe)'!$C$17:$E$21,2,0)*$E28,IF('BPU_base (fixe)'!$D$14="Prix indexé PEG Monthly",(VLOOKUP($D28,'BPU_base (fixe)'!$C$17:$E$21,3,0)+'BPU_base (fixe)'!$J$14)*$E28))),0)</f>
        <v>0</v>
      </c>
      <c r="L28" s="95">
        <f>IFERROR(IF(I28="",0,'BPU_base (fixe)'!$G$20*$E28),0)</f>
        <v>0</v>
      </c>
      <c r="M28" s="95">
        <f>IFERROR(IF(I28="",0,'BPU_base (fixe)'!$I$20*$E28),0)</f>
        <v>0</v>
      </c>
      <c r="N28" s="75">
        <f t="shared" si="3"/>
        <v>0</v>
      </c>
      <c r="O28" s="41">
        <f t="shared" si="4"/>
        <v>0</v>
      </c>
      <c r="P28" s="108">
        <f>IFERROR(IF(I28="",0,IF('BPU_base (fixe)'!$E$23="NON","",IF(AND('BPU_base (fixe)'!$E$23="OUI",'BPU_base (fixe)'!$I$23=""),"Compléter le % demandé dans BPU",$E28*'BPU_base (fixe)'!$I$23*'BPU_base (fixe)'!$M$23))),0)</f>
        <v>0</v>
      </c>
      <c r="Q28" s="110">
        <f t="shared" si="5"/>
        <v>0</v>
      </c>
      <c r="R28" s="38">
        <f>IFERROR(IF(I28="",0,IF(AND(#REF!="OUI",OR($F28="",$F28=0)),"Saisir le nombre de logements",IF($F28&lt;&gt;"",VLOOKUP($D28,'BPU_base (fixe)'!$D$27:$E$32,2,0)*$F28,IF(AND(OR(#REF!="NON",#REF!=""),$F28=""),VLOOKUP($D28,'BPU_base (fixe)'!$D$27:$E$32,2,0))))),0)</f>
        <v>0</v>
      </c>
      <c r="S28" s="44">
        <f t="shared" si="6"/>
        <v>0</v>
      </c>
      <c r="T28" s="44">
        <f>IFERROR(IF(I28="",0,VLOOKUP($D28,'BPU_base (fixe)'!$G$27:$H$32,2,0)*$E28),0)</f>
        <v>0</v>
      </c>
      <c r="U28" s="79">
        <f t="shared" si="7"/>
        <v>0</v>
      </c>
      <c r="V28" s="46">
        <f t="shared" si="8"/>
        <v>0</v>
      </c>
      <c r="W28" s="44">
        <f>IFERROR(IF(I28="",0,IF(AND(#REF!="OUI",OR($F28="",$F28=0)),"Saisir le nombre de logements",IF($F28&lt;&gt;"",VLOOKUP($D28,'BPU_base (fixe)'!$E$36:$F$41,2,0)*$F28,IF(AND(OR(#REF!="NON",#REF!=""),$F28=""),VLOOKUP($D28,'BPU_base (fixe)'!$E$36:$F$41,2,0))))),0)</f>
        <v>0</v>
      </c>
      <c r="X28" s="44">
        <f>+IFERROR(IF(I28="",0,'BPU_base (fixe)'!$H$39*$E28),0)</f>
        <v>0</v>
      </c>
      <c r="Y28" s="84">
        <f t="shared" si="9"/>
        <v>0</v>
      </c>
      <c r="Z28" s="48">
        <f t="shared" si="10"/>
        <v>0</v>
      </c>
      <c r="AA28" s="61">
        <f t="shared" si="11"/>
        <v>0</v>
      </c>
      <c r="AB28" s="59">
        <f>IFERROR(AA28*'BPU_base (fixe)'!$J$39,0)</f>
        <v>0</v>
      </c>
      <c r="AC28" s="115">
        <f t="shared" si="12"/>
        <v>0</v>
      </c>
      <c r="AD28" s="121">
        <f>IFERROR(IF('BPU_base (fixe)'!$E$23="OUI",AA28+Q28,0),0)</f>
        <v>0</v>
      </c>
      <c r="AE28" s="122">
        <f t="shared" si="13"/>
        <v>0</v>
      </c>
      <c r="AF28" s="128">
        <f t="shared" si="14"/>
        <v>0</v>
      </c>
      <c r="AG28" s="151">
        <f>IFERROR(IF(YEAR('BPU_base (fixe)'!$E$8)=2027,'BPU_base (fixe)'!$E$8,IF(AND(YEAR('BPU_base (fixe)'!$E$8)&lt;2027,YEAR('BPU_base (fixe)'!$H$8)&gt;=2027),DATE(2027,1,1),"")),"")</f>
        <v>46388</v>
      </c>
      <c r="AH28" s="33">
        <f>IFERROR(IF(AND(YEAR(AG28)=2027,'BPU_base (fixe)'!$H$8&gt;=DATE(2027,12,31)),DATE(2027,12,31),IF(AND(YEAR(AG28)=2027,'BPU_base (fixe)'!$H$8&lt;DATE(2027,12,31)),'BPU_base (fixe)'!$H$8,"")),"")</f>
        <v>46660</v>
      </c>
      <c r="AI28" s="38">
        <f>IFERROR(IF(AG28="",0,IF('BPU_base (fixe)'!$D$14="Prix fixes",VLOOKUP($D28,'BPU_base (fixe)'!$C$17:$E$21,2,0)*$E28,IF('BPU_base (fixe)'!$D$14="Prix indexé PEG Monthly",(VLOOKUP($D28,'BPU_base (fixe)'!$C$17:$E$21,3,0)+'BPU_base (fixe)'!$J$14)*$E28))),0)</f>
        <v>0</v>
      </c>
      <c r="AJ28" s="95">
        <f>IFERROR(IF(AG28="",0,'BPU_base (fixe)'!$G$20*$E28),0)</f>
        <v>0</v>
      </c>
      <c r="AK28" s="95">
        <f>IFERROR(IF(AG28="",0,'BPU_base (fixe)'!$J$20*$E28),0)</f>
        <v>0</v>
      </c>
      <c r="AL28" s="75">
        <f t="shared" si="15"/>
        <v>0</v>
      </c>
      <c r="AM28" s="41">
        <f t="shared" si="16"/>
        <v>0</v>
      </c>
      <c r="AN28" s="108">
        <f>IFERROR(IF(AG28="",0,IF('BPU_base (fixe)'!$E$23="NON","",IF(AND('BPU_base (fixe)'!$E$23="OUI",'BPU_base (fixe)'!$I$23=""),"Compléter le % demandé dans BPU",$E28*'BPU_base (fixe)'!$I$23*'BPU_base (fixe)'!$M$23))),0)</f>
        <v>0</v>
      </c>
      <c r="AO28" s="110">
        <f t="shared" si="17"/>
        <v>0</v>
      </c>
      <c r="AP28" s="38">
        <f>IFERROR(IF(AG28="",0,IF(AND(#REF!="OUI",OR($F28="",$F28=0)),"Saisir le nombre de logements",IF($F28&lt;&gt;"",VLOOKUP($D28,'BPU_base (fixe)'!$D$27:$E$32,2,0)*$F28,IF(AND(OR(#REF!="NON",#REF!=""),$F28=""),VLOOKUP($D28,'BPU_base (fixe)'!$D$27:$E$32,2,0))))),0)</f>
        <v>0</v>
      </c>
      <c r="AQ28" s="44">
        <f t="shared" si="18"/>
        <v>0</v>
      </c>
      <c r="AR28" s="44">
        <f>IFERROR(IF(AG28="",0,VLOOKUP($D28,'BPU_base (fixe)'!$G$27:$H$32,2,0)*$E28),0)</f>
        <v>0</v>
      </c>
      <c r="AS28" s="79">
        <f t="shared" si="19"/>
        <v>0</v>
      </c>
      <c r="AT28" s="46">
        <f t="shared" si="20"/>
        <v>0</v>
      </c>
      <c r="AU28" s="44">
        <f>IFERROR(IF(AG28="",0,IF(AND(#REF!="OUI",OR($F28="",$F28=0)),"Saisir le nombre de logements",IF($F28&lt;&gt;"",VLOOKUP($D28,'BPU_base (fixe)'!$E$36:$F$41,2,0)*$F28,IF(AND(OR(#REF!="NON",#REF!=""),$F28=""),VLOOKUP($D28,'BPU_base (fixe)'!$E$36:$F$41,2,0))))),0)</f>
        <v>0</v>
      </c>
      <c r="AV28" s="44">
        <f>+IFERROR(IF(AG28="",0,'BPU_base (fixe)'!$H$39*$E28),0)</f>
        <v>0</v>
      </c>
      <c r="AW28" s="84">
        <f t="shared" si="0"/>
        <v>0</v>
      </c>
      <c r="AX28" s="48">
        <f t="shared" si="1"/>
        <v>0</v>
      </c>
      <c r="AY28" s="61">
        <f t="shared" si="21"/>
        <v>0</v>
      </c>
      <c r="AZ28" s="62">
        <f t="shared" si="22"/>
        <v>0</v>
      </c>
      <c r="BA28" s="115">
        <f t="shared" si="23"/>
        <v>0</v>
      </c>
      <c r="BB28" s="121">
        <f>IFERROR(IF('BPU_base (fixe)'!$E$23="OUI",AY28+AO28,0),0)</f>
        <v>0</v>
      </c>
      <c r="BC28" s="122">
        <f t="shared" si="24"/>
        <v>0</v>
      </c>
      <c r="BD28" s="128">
        <f t="shared" si="25"/>
        <v>0</v>
      </c>
      <c r="BE28" s="151" t="str">
        <f>IFERROR(IF(YEAR('BPU_base (fixe)'!$E$8)=2028,'BPU_base (fixe)'!$E$8,IF(AND(YEAR('BPU_base (fixe)'!$E$8)&lt;2028,YEAR('BPU_base (fixe)'!$H$8)&gt;=2028),DATE(2028,1,1),"")),"")</f>
        <v/>
      </c>
      <c r="BF28" s="33" t="str">
        <f>IFERROR(IF(AND(YEAR(BE28)=2028,'BPU_base (fixe)'!$H$8&gt;=DATE(2028,12,31)),DATE(2028,12,31),IF(AND(YEAR(BE28)=2028,'BPU_base (fixe)'!$H$8&lt;DATE(2028,12,31)),'BPU_base (fixe)'!$H$8,"")),"")</f>
        <v/>
      </c>
      <c r="BG28" s="38">
        <f>IFERROR(IF(BE28="",0,IF('BPU_base (fixe)'!$D$14="Prix fixes",VLOOKUP($D28,'BPU_base (fixe)'!$C$17:$E$21,2,0)*$E28,IF('BPU_base (fixe)'!$D$14="Prix indexé PEG Monthly",(VLOOKUP($D28,'BPU_base (fixe)'!$C$17:$E$21,3,0)+'BPU_base (fixe)'!$J$14)*$E28))),0)</f>
        <v>0</v>
      </c>
      <c r="BH28" s="95">
        <f>IFERROR(IF(BE28="",0,'BPU_base (fixe)'!$G$20*$E28),0)</f>
        <v>0</v>
      </c>
      <c r="BI28" s="95">
        <f>IFERROR(IF(BE28="",0,'BPU_base (fixe)'!$K$20*$E28),0)</f>
        <v>0</v>
      </c>
      <c r="BJ28" s="75">
        <f t="shared" si="26"/>
        <v>0</v>
      </c>
      <c r="BK28" s="41">
        <f t="shared" si="27"/>
        <v>0</v>
      </c>
      <c r="BL28" s="108">
        <f>IFERROR(IF(BE28="",0,IF('BPU_base (fixe)'!$E$23="NON","",IF(AND('BPU_base (fixe)'!$E$23="OUI",'BPU_base (fixe)'!$I$23=""),"Compléter le % demandé dans BPU",$E28*'BPU_base (fixe)'!$I$23*'BPU_base (fixe)'!$M$23))),0)</f>
        <v>0</v>
      </c>
      <c r="BM28" s="110">
        <f t="shared" si="28"/>
        <v>0</v>
      </c>
      <c r="BN28" s="38">
        <f>IFERROR(IF(BE28="",0,IF(AND(#REF!="OUI",OR($F28="",$F28=0)),"Saisir le nombre de logements",IF($F28&lt;&gt;"",VLOOKUP($D28,'BPU_base (fixe)'!$D$27:$E$32,2,0)*$F28,IF(AND(OR(#REF!="NON",#REF!=""),$F28=""),VLOOKUP($D28,'BPU_base (fixe)'!$D$27:$E$32,2,0))))),0)</f>
        <v>0</v>
      </c>
      <c r="BO28" s="44">
        <f t="shared" si="29"/>
        <v>0</v>
      </c>
      <c r="BP28" s="44">
        <f>IFERROR(IF(BE28="",0,VLOOKUP($D28,'BPU_base (fixe)'!$G$27:$H$32,2,0)*$E28),0)</f>
        <v>0</v>
      </c>
      <c r="BQ28" s="79">
        <f t="shared" si="30"/>
        <v>0</v>
      </c>
      <c r="BR28" s="46">
        <f t="shared" si="31"/>
        <v>0</v>
      </c>
      <c r="BS28" s="44">
        <f>IFERROR(IF(BE28="",0,IF(AND(#REF!="OUI",OR($F28="",$F28=0)),"Saisir le nombre de logements",IF($F28&lt;&gt;"",VLOOKUP($D28,'BPU_base (fixe)'!$E$36:$F$41,2,0)*$F28,IF(AND(OR(#REF!="NON",#REF!=""),$F28=""),VLOOKUP($D28,'BPU_base (fixe)'!$E$36:$F$41,2,0))))),0)</f>
        <v>0</v>
      </c>
      <c r="BT28" s="44">
        <f>+IFERROR(IF(BE28="",0,'BPU_base (fixe)'!$H$39*$E28),0)</f>
        <v>0</v>
      </c>
      <c r="BU28" s="84">
        <f t="shared" si="2"/>
        <v>0</v>
      </c>
      <c r="BV28" s="48">
        <f t="shared" si="32"/>
        <v>0</v>
      </c>
      <c r="BW28" s="61">
        <f t="shared" si="33"/>
        <v>0</v>
      </c>
      <c r="BX28" s="62">
        <f t="shared" si="34"/>
        <v>0</v>
      </c>
      <c r="BY28" s="115">
        <f t="shared" si="35"/>
        <v>0</v>
      </c>
      <c r="BZ28" s="121">
        <f>IFERROR(IF('BPU_base (fixe)'!$E$23="OUI",BW28+BM28,0),0)</f>
        <v>0</v>
      </c>
      <c r="CA28" s="122">
        <f t="shared" si="36"/>
        <v>0</v>
      </c>
      <c r="CB28" s="128">
        <f t="shared" si="37"/>
        <v>0</v>
      </c>
      <c r="CC28" s="151" t="str">
        <f>IFERROR(IF(YEAR('BPU_base (fixe)'!$E$8)=2029,'BPU_base (fixe)'!$E$8,IF(AND(YEAR('BPU_base (fixe)'!$E$8)&lt;2029,YEAR('BPU_base (fixe)'!$H$8)&gt;=2029),DATE(2029,1,1),"")),"")</f>
        <v/>
      </c>
      <c r="CD28" s="33" t="str">
        <f>IFERROR(IF(AND(YEAR(CC28)=2029,'BPU_base (fixe)'!$H$8&gt;=DATE(2029,12,31)),DATE(2029,12,31),IF(AND(YEAR(CC28)=2029,'BPU_base (fixe)'!$H$8&lt;DATE(2029,12,31)),'BPU_base (fixe)'!$H$8,"")),"")</f>
        <v/>
      </c>
      <c r="CE28" s="38">
        <f>IFERROR(IF(CC28="",0,IF('BPU_base (fixe)'!$D$14="Prix fixes",VLOOKUP($D28,'BPU_base (fixe)'!$C$17:$E$21,2,0)*$E28,IF('BPU_base (fixe)'!$D$14="Prix indexé PEG Monthly",(VLOOKUP($D28,'BPU_base (fixe)'!$C$17:$E$21,3,0)+'BPU_base (fixe)'!$J$14)*$E28))),0)</f>
        <v>0</v>
      </c>
      <c r="CF28" s="95">
        <f>IFERROR(IF(CC28="",0,'BPU_base (fixe)'!$G$20*$E28),0)</f>
        <v>0</v>
      </c>
      <c r="CG28" s="95">
        <f>IFERROR(IF(CC28="",0,'BPU_base (fixe)'!$L$20*$E28),0)</f>
        <v>0</v>
      </c>
      <c r="CH28" s="75">
        <f t="shared" si="38"/>
        <v>0</v>
      </c>
      <c r="CI28" s="41">
        <f t="shared" si="39"/>
        <v>0</v>
      </c>
      <c r="CJ28" s="108">
        <f>IFERROR(IF(CC28="",0,IF('BPU_base (fixe)'!$E$23="NON","",IF(AND('BPU_base (fixe)'!$E$23="OUI",'BPU_base (fixe)'!$I$23=""),"Compléter le % demandé dans BPU",$E28*'BPU_base (fixe)'!$I$23*'BPU_base (fixe)'!$M$23))),0)</f>
        <v>0</v>
      </c>
      <c r="CK28" s="110">
        <f t="shared" si="40"/>
        <v>0</v>
      </c>
      <c r="CL28" s="38">
        <f>IFERROR(IF(CC28="",0,IF(AND(#REF!="OUI",OR($F28="",$F28=0)),"Saisir le nombre de logements",IF($F28&lt;&gt;"",VLOOKUP($D28,'BPU_base (fixe)'!$D$27:$E$32,2,0)*$F28,IF(AND(OR(#REF!="NON",#REF!=""),$F28=""),VLOOKUP($D28,'BPU_base (fixe)'!$D$27:$E$32,2,0))))),0)</f>
        <v>0</v>
      </c>
      <c r="CM28" s="44">
        <f t="shared" si="41"/>
        <v>0</v>
      </c>
      <c r="CN28" s="44">
        <f>IFERROR(IF(CC28="",0,VLOOKUP($D28,'BPU_base (fixe)'!$G$27:$H$32,2,0)*$E28),0)</f>
        <v>0</v>
      </c>
      <c r="CO28" s="79">
        <f t="shared" si="42"/>
        <v>0</v>
      </c>
      <c r="CP28" s="46">
        <f t="shared" si="43"/>
        <v>0</v>
      </c>
      <c r="CQ28" s="44">
        <f>IFERROR(IF(CC28="",0,IF(AND(#REF!="OUI",OR($F28="",$F28=0)),"Saisir le nombre de logements",IF($F28&lt;&gt;"",VLOOKUP($D28,'BPU_base (fixe)'!$E$36:$F$41,2,0)*$F28,IF(AND(OR(#REF!="NON",#REF!=""),$F28=""),VLOOKUP($D28,'BPU_base (fixe)'!$E$36:$F$41,2,0))))),0)</f>
        <v>0</v>
      </c>
      <c r="CR28" s="44">
        <f>+IFERROR(IF(CC28="",0,'BPU_base (fixe)'!$H$39*$E28),0)</f>
        <v>0</v>
      </c>
      <c r="CS28" s="84">
        <f t="shared" si="44"/>
        <v>0</v>
      </c>
      <c r="CT28" s="48">
        <f t="shared" si="45"/>
        <v>0</v>
      </c>
      <c r="CU28" s="61">
        <f t="shared" si="46"/>
        <v>0</v>
      </c>
      <c r="CV28" s="62">
        <f t="shared" si="47"/>
        <v>0</v>
      </c>
      <c r="CW28" s="115">
        <f t="shared" si="48"/>
        <v>0</v>
      </c>
      <c r="CX28" s="121">
        <f>IFERROR(IF('BPU_base (fixe)'!$E$23="OUI",CU28+CK28,0),0)</f>
        <v>0</v>
      </c>
      <c r="CY28" s="122">
        <f t="shared" si="49"/>
        <v>0</v>
      </c>
      <c r="CZ28" s="128">
        <f t="shared" si="50"/>
        <v>0</v>
      </c>
      <c r="DA28" s="151" t="str">
        <f>IFERROR(IF(YEAR('BPU_base (fixe)'!$E$8)=2030,'BPU_base (fixe)'!$E$8,IF(AND(YEAR('BPU_base (fixe)'!$E$8)&lt;2030,YEAR('BPU_base (fixe)'!$H$8)&gt;=2030),DATE(2030,1,1),"")),"")</f>
        <v/>
      </c>
      <c r="DB28" s="33" t="str">
        <f>IFERROR(IF(AND(YEAR(DA28)=2030,'BPU_base (fixe)'!$H$8&gt;=DATE(2030,12,31)),DATE(2030,12,31),IF(AND(YEAR(DA28)=2030,'BPU_base (fixe)'!$H$8&lt;DATE(2030,12,31)),'BPU_base (fixe)'!$H$8,"")),"")</f>
        <v/>
      </c>
      <c r="DC28" s="38">
        <f>IFERROR(IF(DA28="",0,IF('BPU_base (fixe)'!$D$14="Prix fixes",VLOOKUP($D28,'BPU_base (fixe)'!$C$17:$E$21,2,0)*$E28,IF('BPU_base (fixe)'!$D$14="Prix indexé PEG Monthly",(VLOOKUP($D28,'BPU_base (fixe)'!$C$17:$E$21,3,0)+'BPU_base (fixe)'!$J$14)*$E28))),0)</f>
        <v>0</v>
      </c>
      <c r="DD28" s="95">
        <f>IFERROR(IF(DA28="",0,'BPU_base (fixe)'!$G$20*$E28),0)</f>
        <v>0</v>
      </c>
      <c r="DE28" s="95">
        <f>IFERROR(IF(DA28="",0,'BPU_base (fixe)'!$M$20*$E28),0)</f>
        <v>0</v>
      </c>
      <c r="DF28" s="75">
        <f t="shared" si="51"/>
        <v>0</v>
      </c>
      <c r="DG28" s="41">
        <f t="shared" si="52"/>
        <v>0</v>
      </c>
      <c r="DH28" s="108">
        <f>IFERROR(IF(DA28="",0,IF('BPU_base (fixe)'!$E$23="NON","",IF(AND('BPU_base (fixe)'!$E$23="OUI",'BPU_base (fixe)'!$I$23=""),"Compléter le % demandé dans BPU",$E28*'BPU_base (fixe)'!$I$23*'BPU_base (fixe)'!$M$23))),0)</f>
        <v>0</v>
      </c>
      <c r="DI28" s="110">
        <f t="shared" si="53"/>
        <v>0</v>
      </c>
      <c r="DJ28" s="38">
        <f>IFERROR(IF(DA28="",0,IF(AND(#REF!="OUI",OR($F28="",$F28=0)),"Saisir le nombre de logements",IF($F28&lt;&gt;"",VLOOKUP($D28,'BPU_base (fixe)'!$D$27:$E$32,2,0)*$F28,IF(AND(OR(#REF!="NON",#REF!=""),$F28=""),VLOOKUP($D28,'BPU_base (fixe)'!$D$27:$E$32,2,0))))),0)</f>
        <v>0</v>
      </c>
      <c r="DK28" s="44">
        <f t="shared" si="54"/>
        <v>0</v>
      </c>
      <c r="DL28" s="44">
        <f>IFERROR(IF(DA28="",0,VLOOKUP($D28,'BPU_base (fixe)'!$G$27:$H$32,2,0)*$E28),0)</f>
        <v>0</v>
      </c>
      <c r="DM28" s="79">
        <f t="shared" si="55"/>
        <v>0</v>
      </c>
      <c r="DN28" s="46">
        <f t="shared" si="56"/>
        <v>0</v>
      </c>
      <c r="DO28" s="44">
        <f>IFERROR(IF(DA28="",0,IF(AND(#REF!="OUI",OR($F28="",$F28=0)),"Saisir le nombre de logements",IF($F28&lt;&gt;"",VLOOKUP($D28,'BPU_base (fixe)'!$E$36:$F$41,2,0)*$F28,IF(AND(OR(#REF!="NON",#REF!=""),$F28=""),VLOOKUP($D28,'BPU_base (fixe)'!$E$36:$F$41,2,0))))),0)</f>
        <v>0</v>
      </c>
      <c r="DP28" s="44">
        <f>+IFERROR(IF(DA28="",0,'BPU_base (fixe)'!$H$39*$E28),0)</f>
        <v>0</v>
      </c>
      <c r="DQ28" s="84">
        <f t="shared" si="57"/>
        <v>0</v>
      </c>
      <c r="DR28" s="48">
        <f t="shared" si="58"/>
        <v>0</v>
      </c>
      <c r="DS28" s="61">
        <f t="shared" si="59"/>
        <v>0</v>
      </c>
      <c r="DT28" s="62">
        <f t="shared" si="60"/>
        <v>0</v>
      </c>
      <c r="DU28" s="63">
        <f t="shared" si="61"/>
        <v>0</v>
      </c>
      <c r="DV28" s="121">
        <f>IFERROR(IF('BPU_base (fixe)'!$E$23="OUI",DS28+DI28,0),0)</f>
        <v>0</v>
      </c>
      <c r="DW28" s="122">
        <f t="shared" si="62"/>
        <v>0</v>
      </c>
      <c r="DX28" s="128">
        <f t="shared" si="63"/>
        <v>0</v>
      </c>
    </row>
    <row r="29" spans="2:128" hidden="1">
      <c r="B29" s="30"/>
      <c r="C29" s="19"/>
      <c r="D29" s="19"/>
      <c r="E29" s="92"/>
      <c r="F29" s="98"/>
      <c r="G29" s="159"/>
      <c r="H29" s="165"/>
      <c r="I29" s="151">
        <f>IFERROR(IF(YEAR('BPU_base (fixe)'!$E$8)=2026,'BPU_base (fixe)'!$E$8,""),"")</f>
        <v>46296</v>
      </c>
      <c r="J29" s="33">
        <f>IFERROR(IF(AND(YEAR(I29)=2026,'BPU_base (fixe)'!$H$8&gt;=DATE(2026,12,31)),DATE(2026,12,31),IF(AND(YEAR(I29)=2026,'BPU_base (fixe)'!$H$8&lt;DATE(2026,12,31)),'BPU_base (fixe)'!$H$8,"")),"")</f>
        <v>46387</v>
      </c>
      <c r="K29" s="38">
        <f>IFERROR(IF(I29="",0,IF('BPU_base (fixe)'!$D$14="Prix fixes",VLOOKUP($D29,'BPU_base (fixe)'!$C$17:$E$21,2,0)*$E29,IF('BPU_base (fixe)'!$D$14="Prix indexé PEG Monthly",(VLOOKUP($D29,'BPU_base (fixe)'!$C$17:$E$21,3,0)+'BPU_base (fixe)'!$J$14)*$E29))),0)</f>
        <v>0</v>
      </c>
      <c r="L29" s="95">
        <f>IFERROR(IF(I29="",0,'BPU_base (fixe)'!$G$20*$E29),0)</f>
        <v>0</v>
      </c>
      <c r="M29" s="95">
        <f>IFERROR(IF(I29="",0,'BPU_base (fixe)'!$I$20*$E29),0)</f>
        <v>0</v>
      </c>
      <c r="N29" s="75">
        <f t="shared" si="3"/>
        <v>0</v>
      </c>
      <c r="O29" s="41">
        <f t="shared" si="4"/>
        <v>0</v>
      </c>
      <c r="P29" s="108">
        <f>IFERROR(IF(I29="",0,IF('BPU_base (fixe)'!$E$23="NON","",IF(AND('BPU_base (fixe)'!$E$23="OUI",'BPU_base (fixe)'!$I$23=""),"Compléter le % demandé dans BPU",$E29*'BPU_base (fixe)'!$I$23*'BPU_base (fixe)'!$M$23))),0)</f>
        <v>0</v>
      </c>
      <c r="Q29" s="110">
        <f t="shared" si="5"/>
        <v>0</v>
      </c>
      <c r="R29" s="38">
        <f>IFERROR(IF(I29="",0,IF(AND(#REF!="OUI",OR($F29="",$F29=0)),"Saisir le nombre de logements",IF($F29&lt;&gt;"",VLOOKUP($D29,'BPU_base (fixe)'!$D$27:$E$32,2,0)*$F29,IF(AND(OR(#REF!="NON",#REF!=""),$F29=""),VLOOKUP($D29,'BPU_base (fixe)'!$D$27:$E$32,2,0))))),0)</f>
        <v>0</v>
      </c>
      <c r="S29" s="44">
        <f t="shared" si="6"/>
        <v>0</v>
      </c>
      <c r="T29" s="44">
        <f>IFERROR(IF(I29="",0,VLOOKUP($D29,'BPU_base (fixe)'!$G$27:$H$32,2,0)*$E29),0)</f>
        <v>0</v>
      </c>
      <c r="U29" s="79">
        <f t="shared" si="7"/>
        <v>0</v>
      </c>
      <c r="V29" s="46">
        <f t="shared" si="8"/>
        <v>0</v>
      </c>
      <c r="W29" s="44">
        <f>IFERROR(IF(I29="",0,IF(AND(#REF!="OUI",OR($F29="",$F29=0)),"Saisir le nombre de logements",IF($F29&lt;&gt;"",VLOOKUP($D29,'BPU_base (fixe)'!$E$36:$F$41,2,0)*$F29,IF(AND(OR(#REF!="NON",#REF!=""),$F29=""),VLOOKUP($D29,'BPU_base (fixe)'!$E$36:$F$41,2,0))))),0)</f>
        <v>0</v>
      </c>
      <c r="X29" s="44">
        <f>+IFERROR(IF(I29="",0,'BPU_base (fixe)'!$H$39*$E29),0)</f>
        <v>0</v>
      </c>
      <c r="Y29" s="84">
        <f t="shared" si="9"/>
        <v>0</v>
      </c>
      <c r="Z29" s="48">
        <f t="shared" si="10"/>
        <v>0</v>
      </c>
      <c r="AA29" s="61">
        <f t="shared" si="11"/>
        <v>0</v>
      </c>
      <c r="AB29" s="59">
        <f>IFERROR(AA29*'BPU_base (fixe)'!$J$39,0)</f>
        <v>0</v>
      </c>
      <c r="AC29" s="115">
        <f t="shared" si="12"/>
        <v>0</v>
      </c>
      <c r="AD29" s="121">
        <f>IFERROR(IF('BPU_base (fixe)'!$E$23="OUI",AA29+Q29,0),0)</f>
        <v>0</v>
      </c>
      <c r="AE29" s="122">
        <f t="shared" si="13"/>
        <v>0</v>
      </c>
      <c r="AF29" s="128">
        <f t="shared" si="14"/>
        <v>0</v>
      </c>
      <c r="AG29" s="151">
        <f>IFERROR(IF(YEAR('BPU_base (fixe)'!$E$8)=2027,'BPU_base (fixe)'!$E$8,IF(AND(YEAR('BPU_base (fixe)'!$E$8)&lt;2027,YEAR('BPU_base (fixe)'!$H$8)&gt;=2027),DATE(2027,1,1),"")),"")</f>
        <v>46388</v>
      </c>
      <c r="AH29" s="33">
        <f>IFERROR(IF(AND(YEAR(AG29)=2027,'BPU_base (fixe)'!$H$8&gt;=DATE(2027,12,31)),DATE(2027,12,31),IF(AND(YEAR(AG29)=2027,'BPU_base (fixe)'!$H$8&lt;DATE(2027,12,31)),'BPU_base (fixe)'!$H$8,"")),"")</f>
        <v>46660</v>
      </c>
      <c r="AI29" s="38">
        <f>IFERROR(IF(AG29="",0,IF('BPU_base (fixe)'!$D$14="Prix fixes",VLOOKUP($D29,'BPU_base (fixe)'!$C$17:$E$21,2,0)*$E29,IF('BPU_base (fixe)'!$D$14="Prix indexé PEG Monthly",(VLOOKUP($D29,'BPU_base (fixe)'!$C$17:$E$21,3,0)+'BPU_base (fixe)'!$J$14)*$E29))),0)</f>
        <v>0</v>
      </c>
      <c r="AJ29" s="95">
        <f>IFERROR(IF(AG29="",0,'BPU_base (fixe)'!$G$20*$E29),0)</f>
        <v>0</v>
      </c>
      <c r="AK29" s="95">
        <f>IFERROR(IF(AG29="",0,'BPU_base (fixe)'!$J$20*$E29),0)</f>
        <v>0</v>
      </c>
      <c r="AL29" s="75">
        <f t="shared" si="15"/>
        <v>0</v>
      </c>
      <c r="AM29" s="41">
        <f t="shared" si="16"/>
        <v>0</v>
      </c>
      <c r="AN29" s="108">
        <f>IFERROR(IF(AG29="",0,IF('BPU_base (fixe)'!$E$23="NON","",IF(AND('BPU_base (fixe)'!$E$23="OUI",'BPU_base (fixe)'!$I$23=""),"Compléter le % demandé dans BPU",$E29*'BPU_base (fixe)'!$I$23*'BPU_base (fixe)'!$M$23))),0)</f>
        <v>0</v>
      </c>
      <c r="AO29" s="110">
        <f t="shared" si="17"/>
        <v>0</v>
      </c>
      <c r="AP29" s="38">
        <f>IFERROR(IF(AG29="",0,IF(AND(#REF!="OUI",OR($F29="",$F29=0)),"Saisir le nombre de logements",IF($F29&lt;&gt;"",VLOOKUP($D29,'BPU_base (fixe)'!$D$27:$E$32,2,0)*$F29,IF(AND(OR(#REF!="NON",#REF!=""),$F29=""),VLOOKUP($D29,'BPU_base (fixe)'!$D$27:$E$32,2,0))))),0)</f>
        <v>0</v>
      </c>
      <c r="AQ29" s="44">
        <f t="shared" si="18"/>
        <v>0</v>
      </c>
      <c r="AR29" s="44">
        <f>IFERROR(IF(AG29="",0,VLOOKUP($D29,'BPU_base (fixe)'!$G$27:$H$32,2,0)*$E29),0)</f>
        <v>0</v>
      </c>
      <c r="AS29" s="79">
        <f t="shared" si="19"/>
        <v>0</v>
      </c>
      <c r="AT29" s="46">
        <f t="shared" si="20"/>
        <v>0</v>
      </c>
      <c r="AU29" s="44">
        <f>IFERROR(IF(AG29="",0,IF(AND(#REF!="OUI",OR($F29="",$F29=0)),"Saisir le nombre de logements",IF($F29&lt;&gt;"",VLOOKUP($D29,'BPU_base (fixe)'!$E$36:$F$41,2,0)*$F29,IF(AND(OR(#REF!="NON",#REF!=""),$F29=""),VLOOKUP($D29,'BPU_base (fixe)'!$E$36:$F$41,2,0))))),0)</f>
        <v>0</v>
      </c>
      <c r="AV29" s="44">
        <f>+IFERROR(IF(AG29="",0,'BPU_base (fixe)'!$H$39*$E29),0)</f>
        <v>0</v>
      </c>
      <c r="AW29" s="84">
        <f t="shared" si="0"/>
        <v>0</v>
      </c>
      <c r="AX29" s="48">
        <f t="shared" si="1"/>
        <v>0</v>
      </c>
      <c r="AY29" s="61">
        <f t="shared" si="21"/>
        <v>0</v>
      </c>
      <c r="AZ29" s="62">
        <f t="shared" si="22"/>
        <v>0</v>
      </c>
      <c r="BA29" s="115">
        <f t="shared" si="23"/>
        <v>0</v>
      </c>
      <c r="BB29" s="121">
        <f>IFERROR(IF('BPU_base (fixe)'!$E$23="OUI",AY29+AO29,0),0)</f>
        <v>0</v>
      </c>
      <c r="BC29" s="122">
        <f t="shared" si="24"/>
        <v>0</v>
      </c>
      <c r="BD29" s="128">
        <f t="shared" si="25"/>
        <v>0</v>
      </c>
      <c r="BE29" s="151" t="str">
        <f>IFERROR(IF(YEAR('BPU_base (fixe)'!$E$8)=2028,'BPU_base (fixe)'!$E$8,IF(AND(YEAR('BPU_base (fixe)'!$E$8)&lt;2028,YEAR('BPU_base (fixe)'!$H$8)&gt;=2028),DATE(2028,1,1),"")),"")</f>
        <v/>
      </c>
      <c r="BF29" s="33" t="str">
        <f>IFERROR(IF(AND(YEAR(BE29)=2028,'BPU_base (fixe)'!$H$8&gt;=DATE(2028,12,31)),DATE(2028,12,31),IF(AND(YEAR(BE29)=2028,'BPU_base (fixe)'!$H$8&lt;DATE(2028,12,31)),'BPU_base (fixe)'!$H$8,"")),"")</f>
        <v/>
      </c>
      <c r="BG29" s="38">
        <f>IFERROR(IF(BE29="",0,IF('BPU_base (fixe)'!$D$14="Prix fixes",VLOOKUP($D29,'BPU_base (fixe)'!$C$17:$E$21,2,0)*$E29,IF('BPU_base (fixe)'!$D$14="Prix indexé PEG Monthly",(VLOOKUP($D29,'BPU_base (fixe)'!$C$17:$E$21,3,0)+'BPU_base (fixe)'!$J$14)*$E29))),0)</f>
        <v>0</v>
      </c>
      <c r="BH29" s="95">
        <f>IFERROR(IF(BE29="",0,'BPU_base (fixe)'!$G$20*$E29),0)</f>
        <v>0</v>
      </c>
      <c r="BI29" s="95">
        <f>IFERROR(IF(BE29="",0,'BPU_base (fixe)'!$K$20*$E29),0)</f>
        <v>0</v>
      </c>
      <c r="BJ29" s="75">
        <f t="shared" si="26"/>
        <v>0</v>
      </c>
      <c r="BK29" s="41">
        <f>IFERROR(BJ29*(BF29-BE29+1)/365,0)</f>
        <v>0</v>
      </c>
      <c r="BL29" s="108">
        <f>IFERROR(IF(BE29="",0,IF('BPU_base (fixe)'!$E$23="NON","",IF(AND('BPU_base (fixe)'!$E$23="OUI",'BPU_base (fixe)'!$I$23=""),"Compléter le % demandé dans BPU",$E29*'BPU_base (fixe)'!$I$23*'BPU_base (fixe)'!$M$23))),0)</f>
        <v>0</v>
      </c>
      <c r="BM29" s="110">
        <f t="shared" si="28"/>
        <v>0</v>
      </c>
      <c r="BN29" s="38">
        <f>IFERROR(IF(BE29="",0,IF(AND(#REF!="OUI",OR($F29="",$F29=0)),"Saisir le nombre de logements",IF($F29&lt;&gt;"",VLOOKUP($D29,'BPU_base (fixe)'!$D$27:$E$32,2,0)*$F29,IF(AND(OR(#REF!="NON",#REF!=""),$F29=""),VLOOKUP($D29,'BPU_base (fixe)'!$D$27:$E$32,2,0))))),0)</f>
        <v>0</v>
      </c>
      <c r="BO29" s="44">
        <f t="shared" si="29"/>
        <v>0</v>
      </c>
      <c r="BP29" s="44">
        <f>IFERROR(IF(BE29="",0,VLOOKUP($D29,'BPU_base (fixe)'!$G$27:$H$32,2,0)*$E29),0)</f>
        <v>0</v>
      </c>
      <c r="BQ29" s="79">
        <f t="shared" si="30"/>
        <v>0</v>
      </c>
      <c r="BR29" s="46">
        <f t="shared" si="31"/>
        <v>0</v>
      </c>
      <c r="BS29" s="44">
        <f>IFERROR(IF(BE29="",0,IF(AND(#REF!="OUI",OR($F29="",$F29=0)),"Saisir le nombre de logements",IF($F29&lt;&gt;"",VLOOKUP($D29,'BPU_base (fixe)'!$E$36:$F$41,2,0)*$F29,IF(AND(OR(#REF!="NON",#REF!=""),$F29=""),VLOOKUP($D29,'BPU_base (fixe)'!$E$36:$F$41,2,0))))),0)</f>
        <v>0</v>
      </c>
      <c r="BT29" s="44">
        <f>+IFERROR(IF(BE29="",0,'BPU_base (fixe)'!$H$39*$E29),0)</f>
        <v>0</v>
      </c>
      <c r="BU29" s="84">
        <f t="shared" si="2"/>
        <v>0</v>
      </c>
      <c r="BV29" s="48">
        <f t="shared" si="32"/>
        <v>0</v>
      </c>
      <c r="BW29" s="61">
        <f t="shared" si="33"/>
        <v>0</v>
      </c>
      <c r="BX29" s="62">
        <f t="shared" si="34"/>
        <v>0</v>
      </c>
      <c r="BY29" s="115">
        <f t="shared" si="35"/>
        <v>0</v>
      </c>
      <c r="BZ29" s="121">
        <f>IFERROR(IF('BPU_base (fixe)'!$E$23="OUI",BW29+BM29,0),0)</f>
        <v>0</v>
      </c>
      <c r="CA29" s="122">
        <f t="shared" si="36"/>
        <v>0</v>
      </c>
      <c r="CB29" s="128">
        <f t="shared" si="37"/>
        <v>0</v>
      </c>
      <c r="CC29" s="151" t="str">
        <f>IFERROR(IF(YEAR('BPU_base (fixe)'!$E$8)=2029,'BPU_base (fixe)'!$E$8,IF(AND(YEAR('BPU_base (fixe)'!$E$8)&lt;2029,YEAR('BPU_base (fixe)'!$H$8)&gt;=2029),DATE(2029,1,1),"")),"")</f>
        <v/>
      </c>
      <c r="CD29" s="33" t="str">
        <f>IFERROR(IF(AND(YEAR(CC29)=2029,'BPU_base (fixe)'!$H$8&gt;=DATE(2029,12,31)),DATE(2029,12,31),IF(AND(YEAR(CC29)=2029,'BPU_base (fixe)'!$H$8&lt;DATE(2029,12,31)),'BPU_base (fixe)'!$H$8,"")),"")</f>
        <v/>
      </c>
      <c r="CE29" s="38">
        <f>IFERROR(IF(CC29="",0,IF('BPU_base (fixe)'!$D$14="Prix fixes",VLOOKUP($D29,'BPU_base (fixe)'!$C$17:$E$21,2,0)*$E29,IF('BPU_base (fixe)'!$D$14="Prix indexé PEG Monthly",(VLOOKUP($D29,'BPU_base (fixe)'!$C$17:$E$21,3,0)+'BPU_base (fixe)'!$J$14)*$E29))),0)</f>
        <v>0</v>
      </c>
      <c r="CF29" s="95">
        <f>IFERROR(IF(CC29="",0,'BPU_base (fixe)'!$G$20*$E29),0)</f>
        <v>0</v>
      </c>
      <c r="CG29" s="95">
        <f>IFERROR(IF(CC29="",0,'BPU_base (fixe)'!$L$20*$E29),0)</f>
        <v>0</v>
      </c>
      <c r="CH29" s="75">
        <f t="shared" si="38"/>
        <v>0</v>
      </c>
      <c r="CI29" s="41">
        <f>IFERROR(CH29*(CD29-CC29+1)/365,0)</f>
        <v>0</v>
      </c>
      <c r="CJ29" s="108">
        <f>IFERROR(IF(CC29="",0,IF('BPU_base (fixe)'!$E$23="NON","",IF(AND('BPU_base (fixe)'!$E$23="OUI",'BPU_base (fixe)'!$I$23=""),"Compléter le % demandé dans BPU",$E29*'BPU_base (fixe)'!$I$23*'BPU_base (fixe)'!$M$23))),0)</f>
        <v>0</v>
      </c>
      <c r="CK29" s="110">
        <f t="shared" si="40"/>
        <v>0</v>
      </c>
      <c r="CL29" s="38">
        <f>IFERROR(IF(CC29="",0,IF(AND(#REF!="OUI",OR($F29="",$F29=0)),"Saisir le nombre de logements",IF($F29&lt;&gt;"",VLOOKUP($D29,'BPU_base (fixe)'!$D$27:$E$32,2,0)*$F29,IF(AND(OR(#REF!="NON",#REF!=""),$F29=""),VLOOKUP($D29,'BPU_base (fixe)'!$D$27:$E$32,2,0))))),0)</f>
        <v>0</v>
      </c>
      <c r="CM29" s="44">
        <f t="shared" si="41"/>
        <v>0</v>
      </c>
      <c r="CN29" s="44">
        <f>IFERROR(IF(CC29="",0,VLOOKUP($D29,'BPU_base (fixe)'!$G$27:$H$32,2,0)*$E29),0)</f>
        <v>0</v>
      </c>
      <c r="CO29" s="79">
        <f t="shared" si="42"/>
        <v>0</v>
      </c>
      <c r="CP29" s="46">
        <f t="shared" si="43"/>
        <v>0</v>
      </c>
      <c r="CQ29" s="44">
        <f>IFERROR(IF(CC29="",0,IF(AND(#REF!="OUI",OR($F29="",$F29=0)),"Saisir le nombre de logements",IF($F29&lt;&gt;"",VLOOKUP($D29,'BPU_base (fixe)'!$E$36:$F$41,2,0)*$F29,IF(AND(OR(#REF!="NON",#REF!=""),$F29=""),VLOOKUP($D29,'BPU_base (fixe)'!$E$36:$F$41,2,0))))),0)</f>
        <v>0</v>
      </c>
      <c r="CR29" s="44">
        <f>+IFERROR(IF(CC29="",0,'BPU_base (fixe)'!$H$39*$E29),0)</f>
        <v>0</v>
      </c>
      <c r="CS29" s="84">
        <f t="shared" si="44"/>
        <v>0</v>
      </c>
      <c r="CT29" s="48">
        <f t="shared" si="45"/>
        <v>0</v>
      </c>
      <c r="CU29" s="61">
        <f t="shared" si="46"/>
        <v>0</v>
      </c>
      <c r="CV29" s="62">
        <f t="shared" si="47"/>
        <v>0</v>
      </c>
      <c r="CW29" s="115">
        <f t="shared" si="48"/>
        <v>0</v>
      </c>
      <c r="CX29" s="121">
        <f>IFERROR(IF('BPU_base (fixe)'!$E$23="OUI",CU29+CK29,0),0)</f>
        <v>0</v>
      </c>
      <c r="CY29" s="122">
        <f t="shared" si="49"/>
        <v>0</v>
      </c>
      <c r="CZ29" s="128">
        <f t="shared" si="50"/>
        <v>0</v>
      </c>
      <c r="DA29" s="151" t="str">
        <f>IFERROR(IF(YEAR('BPU_base (fixe)'!$E$8)=2030,'BPU_base (fixe)'!$E$8,IF(AND(YEAR('BPU_base (fixe)'!$E$8)&lt;2030,YEAR('BPU_base (fixe)'!$H$8)&gt;=2030),DATE(2030,1,1),"")),"")</f>
        <v/>
      </c>
      <c r="DB29" s="33" t="str">
        <f>IFERROR(IF(AND(YEAR(DA29)=2030,'BPU_base (fixe)'!$H$8&gt;=DATE(2030,12,31)),DATE(2030,12,31),IF(AND(YEAR(DA29)=2030,'BPU_base (fixe)'!$H$8&lt;DATE(2030,12,31)),'BPU_base (fixe)'!$H$8,"")),"")</f>
        <v/>
      </c>
      <c r="DC29" s="38">
        <f>IFERROR(IF(DA29="",0,IF('BPU_base (fixe)'!$D$14="Prix fixes",VLOOKUP($D29,'BPU_base (fixe)'!$C$17:$E$21,2,0)*$E29,IF('BPU_base (fixe)'!$D$14="Prix indexé PEG Monthly",(VLOOKUP($D29,'BPU_base (fixe)'!$C$17:$E$21,3,0)+'BPU_base (fixe)'!$J$14)*$E29))),0)</f>
        <v>0</v>
      </c>
      <c r="DD29" s="95">
        <f>IFERROR(IF(DA29="",0,'BPU_base (fixe)'!$G$20*$E29),0)</f>
        <v>0</v>
      </c>
      <c r="DE29" s="95">
        <f>IFERROR(IF(DA29="",0,'BPU_base (fixe)'!$M$20*$E29),0)</f>
        <v>0</v>
      </c>
      <c r="DF29" s="75">
        <f t="shared" si="51"/>
        <v>0</v>
      </c>
      <c r="DG29" s="41">
        <f>IFERROR(DF29*(DB29-DA29+1)/365,0)</f>
        <v>0</v>
      </c>
      <c r="DH29" s="108">
        <f>IFERROR(IF(DA29="",0,IF('BPU_base (fixe)'!$E$23="NON","",IF(AND('BPU_base (fixe)'!$E$23="OUI",'BPU_base (fixe)'!$I$23=""),"Compléter le % demandé dans BPU",$E29*'BPU_base (fixe)'!$I$23*'BPU_base (fixe)'!$M$23))),0)</f>
        <v>0</v>
      </c>
      <c r="DI29" s="110">
        <f t="shared" si="53"/>
        <v>0</v>
      </c>
      <c r="DJ29" s="38">
        <f>IFERROR(IF(DA29="",0,IF(AND(#REF!="OUI",OR($F29="",$F29=0)),"Saisir le nombre de logements",IF($F29&lt;&gt;"",VLOOKUP($D29,'BPU_base (fixe)'!$D$27:$E$32,2,0)*$F29,IF(AND(OR(#REF!="NON",#REF!=""),$F29=""),VLOOKUP($D29,'BPU_base (fixe)'!$D$27:$E$32,2,0))))),0)</f>
        <v>0</v>
      </c>
      <c r="DK29" s="44">
        <f t="shared" si="54"/>
        <v>0</v>
      </c>
      <c r="DL29" s="44">
        <f>IFERROR(IF(DA29="",0,VLOOKUP($D29,'BPU_base (fixe)'!$G$27:$H$32,2,0)*$E29),0)</f>
        <v>0</v>
      </c>
      <c r="DM29" s="79">
        <f t="shared" si="55"/>
        <v>0</v>
      </c>
      <c r="DN29" s="46">
        <f t="shared" si="56"/>
        <v>0</v>
      </c>
      <c r="DO29" s="44">
        <f>IFERROR(IF(DA29="",0,IF(AND(#REF!="OUI",OR($F29="",$F29=0)),"Saisir le nombre de logements",IF($F29&lt;&gt;"",VLOOKUP($D29,'BPU_base (fixe)'!$E$36:$F$41,2,0)*$F29,IF(AND(OR(#REF!="NON",#REF!=""),$F29=""),VLOOKUP($D29,'BPU_base (fixe)'!$E$36:$F$41,2,0))))),0)</f>
        <v>0</v>
      </c>
      <c r="DP29" s="44">
        <f>+IFERROR(IF(DA29="",0,'BPU_base (fixe)'!$H$39*$E29),0)</f>
        <v>0</v>
      </c>
      <c r="DQ29" s="84">
        <f t="shared" si="57"/>
        <v>0</v>
      </c>
      <c r="DR29" s="48">
        <f t="shared" si="58"/>
        <v>0</v>
      </c>
      <c r="DS29" s="61">
        <f t="shared" si="59"/>
        <v>0</v>
      </c>
      <c r="DT29" s="62">
        <f t="shared" si="60"/>
        <v>0</v>
      </c>
      <c r="DU29" s="63">
        <f t="shared" si="61"/>
        <v>0</v>
      </c>
      <c r="DV29" s="121">
        <f>IFERROR(IF('BPU_base (fixe)'!$E$23="OUI",DS29+DI29,0),0)</f>
        <v>0</v>
      </c>
      <c r="DW29" s="122">
        <f t="shared" si="62"/>
        <v>0</v>
      </c>
      <c r="DX29" s="128">
        <f t="shared" si="63"/>
        <v>0</v>
      </c>
    </row>
    <row r="30" spans="2:128" hidden="1">
      <c r="B30" s="30"/>
      <c r="C30" s="19"/>
      <c r="D30" s="19"/>
      <c r="E30" s="92"/>
      <c r="F30" s="98"/>
      <c r="G30" s="159"/>
      <c r="H30" s="165"/>
      <c r="I30" s="151">
        <f>IFERROR(IF(YEAR('BPU_base (fixe)'!$E$8)=2026,'BPU_base (fixe)'!$E$8,""),"")</f>
        <v>46296</v>
      </c>
      <c r="J30" s="33">
        <f>IFERROR(IF(AND(YEAR(I30)=2026,'BPU_base (fixe)'!$H$8&gt;=DATE(2026,12,31)),DATE(2026,12,31),IF(AND(YEAR(I30)=2026,'BPU_base (fixe)'!$H$8&lt;DATE(2026,12,31)),'BPU_base (fixe)'!$H$8,"")),"")</f>
        <v>46387</v>
      </c>
      <c r="K30" s="38">
        <f>IFERROR(IF(I30="",0,IF('BPU_base (fixe)'!$D$14="Prix fixes",VLOOKUP($D30,'BPU_base (fixe)'!$C$17:$E$21,2,0)*$E30,IF('BPU_base (fixe)'!$D$14="Prix indexé PEG Monthly",(VLOOKUP($D30,'BPU_base (fixe)'!$C$17:$E$21,3,0)+'BPU_base (fixe)'!$J$14)*$E30))),0)</f>
        <v>0</v>
      </c>
      <c r="L30" s="95">
        <f>IFERROR(IF(I30="",0,'BPU_base (fixe)'!$G$20*$E30),0)</f>
        <v>0</v>
      </c>
      <c r="M30" s="95">
        <f>IFERROR(IF(I30="",0,'BPU_base (fixe)'!$I$20*$E30),0)</f>
        <v>0</v>
      </c>
      <c r="N30" s="75">
        <f t="shared" si="3"/>
        <v>0</v>
      </c>
      <c r="O30" s="41">
        <f t="shared" si="4"/>
        <v>0</v>
      </c>
      <c r="P30" s="108">
        <f>IFERROR(IF(I30="",0,IF('BPU_base (fixe)'!$E$23="NON","",IF(AND('BPU_base (fixe)'!$E$23="OUI",'BPU_base (fixe)'!$I$23=""),"Compléter le % demandé dans BPU",$E30*'BPU_base (fixe)'!$I$23*'BPU_base (fixe)'!$M$23))),0)</f>
        <v>0</v>
      </c>
      <c r="Q30" s="110">
        <f t="shared" si="5"/>
        <v>0</v>
      </c>
      <c r="R30" s="38">
        <f>IFERROR(IF(I30="",0,IF(AND(#REF!="OUI",OR($F30="",$F30=0)),"Saisir le nombre de logements",IF($F30&lt;&gt;"",VLOOKUP($D30,'BPU_base (fixe)'!$D$27:$E$32,2,0)*$F30,IF(AND(OR(#REF!="NON",#REF!=""),$F30=""),VLOOKUP($D30,'BPU_base (fixe)'!$D$27:$E$32,2,0))))),0)</f>
        <v>0</v>
      </c>
      <c r="S30" s="44">
        <f t="shared" si="6"/>
        <v>0</v>
      </c>
      <c r="T30" s="44">
        <f>IFERROR(IF(I30="",0,VLOOKUP($D30,'BPU_base (fixe)'!$G$27:$H$32,2,0)*$E30),0)</f>
        <v>0</v>
      </c>
      <c r="U30" s="79">
        <f t="shared" si="7"/>
        <v>0</v>
      </c>
      <c r="V30" s="46">
        <f t="shared" si="8"/>
        <v>0</v>
      </c>
      <c r="W30" s="44">
        <f>IFERROR(IF(I30="",0,IF(AND(#REF!="OUI",OR($F30="",$F30=0)),"Saisir le nombre de logements",IF($F30&lt;&gt;"",VLOOKUP($D30,'BPU_base (fixe)'!$E$36:$F$41,2,0)*$F30,IF(AND(OR(#REF!="NON",#REF!=""),$F30=""),VLOOKUP($D30,'BPU_base (fixe)'!$E$36:$F$41,2,0))))),0)</f>
        <v>0</v>
      </c>
      <c r="X30" s="44">
        <f>+IFERROR(IF(I30="",0,'BPU_base (fixe)'!$H$39*$E30),0)</f>
        <v>0</v>
      </c>
      <c r="Y30" s="84">
        <f t="shared" si="9"/>
        <v>0</v>
      </c>
      <c r="Z30" s="48">
        <f t="shared" si="10"/>
        <v>0</v>
      </c>
      <c r="AA30" s="61">
        <f t="shared" si="11"/>
        <v>0</v>
      </c>
      <c r="AB30" s="59">
        <f>IFERROR(AA30*'BPU_base (fixe)'!$J$39,0)</f>
        <v>0</v>
      </c>
      <c r="AC30" s="115">
        <f t="shared" si="12"/>
        <v>0</v>
      </c>
      <c r="AD30" s="121">
        <f>IFERROR(IF('BPU_base (fixe)'!$E$23="OUI",AA30+Q30,0),0)</f>
        <v>0</v>
      </c>
      <c r="AE30" s="122">
        <f t="shared" si="13"/>
        <v>0</v>
      </c>
      <c r="AF30" s="128">
        <f t="shared" si="14"/>
        <v>0</v>
      </c>
      <c r="AG30" s="151">
        <f>IFERROR(IF(YEAR('BPU_base (fixe)'!$E$8)=2027,'BPU_base (fixe)'!$E$8,IF(AND(YEAR('BPU_base (fixe)'!$E$8)&lt;2027,YEAR('BPU_base (fixe)'!$H$8)&gt;=2027),DATE(2027,1,1),"")),"")</f>
        <v>46388</v>
      </c>
      <c r="AH30" s="33">
        <f>IFERROR(IF(AND(YEAR(AG30)=2027,'BPU_base (fixe)'!$H$8&gt;=DATE(2027,12,31)),DATE(2027,12,31),IF(AND(YEAR(AG30)=2027,'BPU_base (fixe)'!$H$8&lt;DATE(2027,12,31)),'BPU_base (fixe)'!$H$8,"")),"")</f>
        <v>46660</v>
      </c>
      <c r="AI30" s="38">
        <f>IFERROR(IF(AG30="",0,IF('BPU_base (fixe)'!$D$14="Prix fixes",VLOOKUP($D30,'BPU_base (fixe)'!$C$17:$E$21,2,0)*$E30,IF('BPU_base (fixe)'!$D$14="Prix indexé PEG Monthly",(VLOOKUP($D30,'BPU_base (fixe)'!$C$17:$E$21,3,0)+'BPU_base (fixe)'!$J$14)*$E30))),0)</f>
        <v>0</v>
      </c>
      <c r="AJ30" s="95">
        <f>IFERROR(IF(AG30="",0,'BPU_base (fixe)'!$G$20*$E30),0)</f>
        <v>0</v>
      </c>
      <c r="AK30" s="95">
        <f>IFERROR(IF(AG30="",0,'BPU_base (fixe)'!$J$20*$E30),0)</f>
        <v>0</v>
      </c>
      <c r="AL30" s="75">
        <f t="shared" si="15"/>
        <v>0</v>
      </c>
      <c r="AM30" s="41">
        <f t="shared" si="16"/>
        <v>0</v>
      </c>
      <c r="AN30" s="108">
        <f>IFERROR(IF(AG30="",0,IF('BPU_base (fixe)'!$E$23="NON","",IF(AND('BPU_base (fixe)'!$E$23="OUI",'BPU_base (fixe)'!$I$23=""),"Compléter le % demandé dans BPU",$E30*'BPU_base (fixe)'!$I$23*'BPU_base (fixe)'!$M$23))),0)</f>
        <v>0</v>
      </c>
      <c r="AO30" s="110">
        <f t="shared" si="17"/>
        <v>0</v>
      </c>
      <c r="AP30" s="38">
        <f>IFERROR(IF(AG30="",0,IF(AND(#REF!="OUI",OR($F30="",$F30=0)),"Saisir le nombre de logements",IF($F30&lt;&gt;"",VLOOKUP($D30,'BPU_base (fixe)'!$D$27:$E$32,2,0)*$F30,IF(AND(OR(#REF!="NON",#REF!=""),$F30=""),VLOOKUP($D30,'BPU_base (fixe)'!$D$27:$E$32,2,0))))),0)</f>
        <v>0</v>
      </c>
      <c r="AQ30" s="44">
        <f t="shared" si="18"/>
        <v>0</v>
      </c>
      <c r="AR30" s="44">
        <f>IFERROR(IF(AG30="",0,VLOOKUP($D30,'BPU_base (fixe)'!$G$27:$H$32,2,0)*$E30),0)</f>
        <v>0</v>
      </c>
      <c r="AS30" s="79">
        <f t="shared" si="19"/>
        <v>0</v>
      </c>
      <c r="AT30" s="46">
        <f t="shared" si="20"/>
        <v>0</v>
      </c>
      <c r="AU30" s="44">
        <f>IFERROR(IF(AG30="",0,IF(AND(#REF!="OUI",OR($F30="",$F30=0)),"Saisir le nombre de logements",IF($F30&lt;&gt;"",VLOOKUP($D30,'BPU_base (fixe)'!$E$36:$F$41,2,0)*$F30,IF(AND(OR(#REF!="NON",#REF!=""),$F30=""),VLOOKUP($D30,'BPU_base (fixe)'!$E$36:$F$41,2,0))))),0)</f>
        <v>0</v>
      </c>
      <c r="AV30" s="44">
        <f>+IFERROR(IF(AG30="",0,'BPU_base (fixe)'!$H$39*$E30),0)</f>
        <v>0</v>
      </c>
      <c r="AW30" s="84">
        <f t="shared" si="0"/>
        <v>0</v>
      </c>
      <c r="AX30" s="48">
        <f t="shared" si="1"/>
        <v>0</v>
      </c>
      <c r="AY30" s="61">
        <f t="shared" si="21"/>
        <v>0</v>
      </c>
      <c r="AZ30" s="62">
        <f t="shared" si="22"/>
        <v>0</v>
      </c>
      <c r="BA30" s="115">
        <f t="shared" si="23"/>
        <v>0</v>
      </c>
      <c r="BB30" s="121">
        <f>IFERROR(IF('BPU_base (fixe)'!$E$23="OUI",AY30+AO30,0),0)</f>
        <v>0</v>
      </c>
      <c r="BC30" s="122">
        <f t="shared" si="24"/>
        <v>0</v>
      </c>
      <c r="BD30" s="128">
        <f t="shared" si="25"/>
        <v>0</v>
      </c>
      <c r="BE30" s="151" t="str">
        <f>IFERROR(IF(YEAR('BPU_base (fixe)'!$E$8)=2028,'BPU_base (fixe)'!$E$8,IF(AND(YEAR('BPU_base (fixe)'!$E$8)&lt;2028,YEAR('BPU_base (fixe)'!$H$8)&gt;=2028),DATE(2028,1,1),"")),"")</f>
        <v/>
      </c>
      <c r="BF30" s="33" t="str">
        <f>IFERROR(IF(AND(YEAR(BE30)=2028,'BPU_base (fixe)'!$H$8&gt;=DATE(2028,12,31)),DATE(2028,12,31),IF(AND(YEAR(BE30)=2028,'BPU_base (fixe)'!$H$8&lt;DATE(2028,12,31)),'BPU_base (fixe)'!$H$8,"")),"")</f>
        <v/>
      </c>
      <c r="BG30" s="38">
        <f>IFERROR(IF(BE30="",0,IF('BPU_base (fixe)'!$D$14="Prix fixes",VLOOKUP($D30,'BPU_base (fixe)'!$C$17:$E$21,2,0)*$E30,IF('BPU_base (fixe)'!$D$14="Prix indexé PEG Monthly",(VLOOKUP($D30,'BPU_base (fixe)'!$C$17:$E$21,3,0)+'BPU_base (fixe)'!$J$14)*$E30))),0)</f>
        <v>0</v>
      </c>
      <c r="BH30" s="95">
        <f>IFERROR(IF(BE30="",0,'BPU_base (fixe)'!$G$20*$E30),0)</f>
        <v>0</v>
      </c>
      <c r="BI30" s="95">
        <f>IFERROR(IF(BE30="",0,'BPU_base (fixe)'!$K$20*$E30),0)</f>
        <v>0</v>
      </c>
      <c r="BJ30" s="75">
        <f t="shared" si="26"/>
        <v>0</v>
      </c>
      <c r="BK30" s="41">
        <f t="shared" si="27"/>
        <v>0</v>
      </c>
      <c r="BL30" s="108">
        <f>IFERROR(IF(BE30="",0,IF('BPU_base (fixe)'!$E$23="NON","",IF(AND('BPU_base (fixe)'!$E$23="OUI",'BPU_base (fixe)'!$I$23=""),"Compléter le % demandé dans BPU",$E30*'BPU_base (fixe)'!$I$23*'BPU_base (fixe)'!$M$23))),0)</f>
        <v>0</v>
      </c>
      <c r="BM30" s="110">
        <f t="shared" si="28"/>
        <v>0</v>
      </c>
      <c r="BN30" s="38">
        <f>IFERROR(IF(BE30="",0,IF(AND(#REF!="OUI",OR($F30="",$F30=0)),"Saisir le nombre de logements",IF($F30&lt;&gt;"",VLOOKUP($D30,'BPU_base (fixe)'!$D$27:$E$32,2,0)*$F30,IF(AND(OR(#REF!="NON",#REF!=""),$F30=""),VLOOKUP($D30,'BPU_base (fixe)'!$D$27:$E$32,2,0))))),0)</f>
        <v>0</v>
      </c>
      <c r="BO30" s="44">
        <f t="shared" si="29"/>
        <v>0</v>
      </c>
      <c r="BP30" s="44">
        <f>IFERROR(IF(BE30="",0,VLOOKUP($D30,'BPU_base (fixe)'!$G$27:$H$32,2,0)*$E30),0)</f>
        <v>0</v>
      </c>
      <c r="BQ30" s="79">
        <f t="shared" si="30"/>
        <v>0</v>
      </c>
      <c r="BR30" s="46">
        <f t="shared" si="31"/>
        <v>0</v>
      </c>
      <c r="BS30" s="44">
        <f>IFERROR(IF(BE30="",0,IF(AND(#REF!="OUI",OR($F30="",$F30=0)),"Saisir le nombre de logements",IF($F30&lt;&gt;"",VLOOKUP($D30,'BPU_base (fixe)'!$E$36:$F$41,2,0)*$F30,IF(AND(OR(#REF!="NON",#REF!=""),$F30=""),VLOOKUP($D30,'BPU_base (fixe)'!$E$36:$F$41,2,0))))),0)</f>
        <v>0</v>
      </c>
      <c r="BT30" s="44">
        <f>+IFERROR(IF(BE30="",0,'BPU_base (fixe)'!$H$39*$E30),0)</f>
        <v>0</v>
      </c>
      <c r="BU30" s="84">
        <f t="shared" si="2"/>
        <v>0</v>
      </c>
      <c r="BV30" s="48">
        <f t="shared" si="32"/>
        <v>0</v>
      </c>
      <c r="BW30" s="61">
        <f t="shared" si="33"/>
        <v>0</v>
      </c>
      <c r="BX30" s="62">
        <f t="shared" si="34"/>
        <v>0</v>
      </c>
      <c r="BY30" s="115">
        <f t="shared" si="35"/>
        <v>0</v>
      </c>
      <c r="BZ30" s="121">
        <f>IFERROR(IF('BPU_base (fixe)'!$E$23="OUI",BW30+BM30,0),0)</f>
        <v>0</v>
      </c>
      <c r="CA30" s="122">
        <f t="shared" si="36"/>
        <v>0</v>
      </c>
      <c r="CB30" s="128">
        <f t="shared" si="37"/>
        <v>0</v>
      </c>
      <c r="CC30" s="151" t="str">
        <f>IFERROR(IF(YEAR('BPU_base (fixe)'!$E$8)=2029,'BPU_base (fixe)'!$E$8,IF(AND(YEAR('BPU_base (fixe)'!$E$8)&lt;2029,YEAR('BPU_base (fixe)'!$H$8)&gt;=2029),DATE(2029,1,1),"")),"")</f>
        <v/>
      </c>
      <c r="CD30" s="33" t="str">
        <f>IFERROR(IF(AND(YEAR(CC30)=2029,'BPU_base (fixe)'!$H$8&gt;=DATE(2029,12,31)),DATE(2029,12,31),IF(AND(YEAR(CC30)=2029,'BPU_base (fixe)'!$H$8&lt;DATE(2029,12,31)),'BPU_base (fixe)'!$H$8,"")),"")</f>
        <v/>
      </c>
      <c r="CE30" s="38">
        <f>IFERROR(IF(CC30="",0,IF('BPU_base (fixe)'!$D$14="Prix fixes",VLOOKUP($D30,'BPU_base (fixe)'!$C$17:$E$21,2,0)*$E30,IF('BPU_base (fixe)'!$D$14="Prix indexé PEG Monthly",(VLOOKUP($D30,'BPU_base (fixe)'!$C$17:$E$21,3,0)+'BPU_base (fixe)'!$J$14)*$E30))),0)</f>
        <v>0</v>
      </c>
      <c r="CF30" s="95">
        <f>IFERROR(IF(CC30="",0,'BPU_base (fixe)'!$G$20*$E30),0)</f>
        <v>0</v>
      </c>
      <c r="CG30" s="95">
        <f>IFERROR(IF(CC30="",0,'BPU_base (fixe)'!$L$20*$E30),0)</f>
        <v>0</v>
      </c>
      <c r="CH30" s="75">
        <f t="shared" si="38"/>
        <v>0</v>
      </c>
      <c r="CI30" s="41">
        <f t="shared" ref="CI30:CI35" si="64">IFERROR(CH30*(CD30-CC30+1)/365,0)</f>
        <v>0</v>
      </c>
      <c r="CJ30" s="108">
        <f>IFERROR(IF(CC30="",0,IF('BPU_base (fixe)'!$E$23="NON","",IF(AND('BPU_base (fixe)'!$E$23="OUI",'BPU_base (fixe)'!$I$23=""),"Compléter le % demandé dans BPU",$E30*'BPU_base (fixe)'!$I$23*'BPU_base (fixe)'!$M$23))),0)</f>
        <v>0</v>
      </c>
      <c r="CK30" s="110">
        <f t="shared" si="40"/>
        <v>0</v>
      </c>
      <c r="CL30" s="38">
        <f>IFERROR(IF(CC30="",0,IF(AND(#REF!="OUI",OR($F30="",$F30=0)),"Saisir le nombre de logements",IF($F30&lt;&gt;"",VLOOKUP($D30,'BPU_base (fixe)'!$D$27:$E$32,2,0)*$F30,IF(AND(OR(#REF!="NON",#REF!=""),$F30=""),VLOOKUP($D30,'BPU_base (fixe)'!$D$27:$E$32,2,0))))),0)</f>
        <v>0</v>
      </c>
      <c r="CM30" s="44">
        <f t="shared" si="41"/>
        <v>0</v>
      </c>
      <c r="CN30" s="44">
        <f>IFERROR(IF(CC30="",0,VLOOKUP($D30,'BPU_base (fixe)'!$G$27:$H$32,2,0)*$E30),0)</f>
        <v>0</v>
      </c>
      <c r="CO30" s="79">
        <f t="shared" si="42"/>
        <v>0</v>
      </c>
      <c r="CP30" s="46">
        <f t="shared" si="43"/>
        <v>0</v>
      </c>
      <c r="CQ30" s="44">
        <f>IFERROR(IF(CC30="",0,IF(AND(#REF!="OUI",OR($F30="",$F30=0)),"Saisir le nombre de logements",IF($F30&lt;&gt;"",VLOOKUP($D30,'BPU_base (fixe)'!$E$36:$F$41,2,0)*$F30,IF(AND(OR(#REF!="NON",#REF!=""),$F30=""),VLOOKUP($D30,'BPU_base (fixe)'!$E$36:$F$41,2,0))))),0)</f>
        <v>0</v>
      </c>
      <c r="CR30" s="44">
        <f>+IFERROR(IF(CC30="",0,'BPU_base (fixe)'!$H$39*$E30),0)</f>
        <v>0</v>
      </c>
      <c r="CS30" s="84">
        <f t="shared" si="44"/>
        <v>0</v>
      </c>
      <c r="CT30" s="48">
        <f t="shared" si="45"/>
        <v>0</v>
      </c>
      <c r="CU30" s="61">
        <f t="shared" si="46"/>
        <v>0</v>
      </c>
      <c r="CV30" s="62">
        <f t="shared" si="47"/>
        <v>0</v>
      </c>
      <c r="CW30" s="115">
        <f t="shared" si="48"/>
        <v>0</v>
      </c>
      <c r="CX30" s="121">
        <f>IFERROR(IF('BPU_base (fixe)'!$E$23="OUI",CU30+CK30,0),0)</f>
        <v>0</v>
      </c>
      <c r="CY30" s="122">
        <f t="shared" si="49"/>
        <v>0</v>
      </c>
      <c r="CZ30" s="128">
        <f t="shared" si="50"/>
        <v>0</v>
      </c>
      <c r="DA30" s="151" t="str">
        <f>IFERROR(IF(YEAR('BPU_base (fixe)'!$E$8)=2030,'BPU_base (fixe)'!$E$8,IF(AND(YEAR('BPU_base (fixe)'!$E$8)&lt;2030,YEAR('BPU_base (fixe)'!$H$8)&gt;=2030),DATE(2030,1,1),"")),"")</f>
        <v/>
      </c>
      <c r="DB30" s="33" t="str">
        <f>IFERROR(IF(AND(YEAR(DA30)=2030,'BPU_base (fixe)'!$H$8&gt;=DATE(2030,12,31)),DATE(2030,12,31),IF(AND(YEAR(DA30)=2030,'BPU_base (fixe)'!$H$8&lt;DATE(2030,12,31)),'BPU_base (fixe)'!$H$8,"")),"")</f>
        <v/>
      </c>
      <c r="DC30" s="38">
        <f>IFERROR(IF(DA30="",0,IF('BPU_base (fixe)'!$D$14="Prix fixes",VLOOKUP($D30,'BPU_base (fixe)'!$C$17:$E$21,2,0)*$E30,IF('BPU_base (fixe)'!$D$14="Prix indexé PEG Monthly",(VLOOKUP($D30,'BPU_base (fixe)'!$C$17:$E$21,3,0)+'BPU_base (fixe)'!$J$14)*$E30))),0)</f>
        <v>0</v>
      </c>
      <c r="DD30" s="95">
        <f>IFERROR(IF(DA30="",0,'BPU_base (fixe)'!$G$20*$E30),0)</f>
        <v>0</v>
      </c>
      <c r="DE30" s="95">
        <f>IFERROR(IF(DA30="",0,'BPU_base (fixe)'!$M$20*$E30),0)</f>
        <v>0</v>
      </c>
      <c r="DF30" s="75">
        <f t="shared" si="51"/>
        <v>0</v>
      </c>
      <c r="DG30" s="41">
        <f t="shared" ref="DG30:DG35" si="65">IFERROR(DF30*(DB30-DA30+1)/365,0)</f>
        <v>0</v>
      </c>
      <c r="DH30" s="108">
        <f>IFERROR(IF(DA30="",0,IF('BPU_base (fixe)'!$E$23="NON","",IF(AND('BPU_base (fixe)'!$E$23="OUI",'BPU_base (fixe)'!$I$23=""),"Compléter le % demandé dans BPU",$E30*'BPU_base (fixe)'!$I$23*'BPU_base (fixe)'!$M$23))),0)</f>
        <v>0</v>
      </c>
      <c r="DI30" s="110">
        <f t="shared" si="53"/>
        <v>0</v>
      </c>
      <c r="DJ30" s="38">
        <f>IFERROR(IF(DA30="",0,IF(AND(#REF!="OUI",OR($F30="",$F30=0)),"Saisir le nombre de logements",IF($F30&lt;&gt;"",VLOOKUP($D30,'BPU_base (fixe)'!$D$27:$E$32,2,0)*$F30,IF(AND(OR(#REF!="NON",#REF!=""),$F30=""),VLOOKUP($D30,'BPU_base (fixe)'!$D$27:$E$32,2,0))))),0)</f>
        <v>0</v>
      </c>
      <c r="DK30" s="44">
        <f t="shared" si="54"/>
        <v>0</v>
      </c>
      <c r="DL30" s="44">
        <f>IFERROR(IF(DA30="",0,VLOOKUP($D30,'BPU_base (fixe)'!$G$27:$H$32,2,0)*$E30),0)</f>
        <v>0</v>
      </c>
      <c r="DM30" s="79">
        <f t="shared" si="55"/>
        <v>0</v>
      </c>
      <c r="DN30" s="46">
        <f t="shared" si="56"/>
        <v>0</v>
      </c>
      <c r="DO30" s="44">
        <f>IFERROR(IF(DA30="",0,IF(AND(#REF!="OUI",OR($F30="",$F30=0)),"Saisir le nombre de logements",IF($F30&lt;&gt;"",VLOOKUP($D30,'BPU_base (fixe)'!$E$36:$F$41,2,0)*$F30,IF(AND(OR(#REF!="NON",#REF!=""),$F30=""),VLOOKUP($D30,'BPU_base (fixe)'!$E$36:$F$41,2,0))))),0)</f>
        <v>0</v>
      </c>
      <c r="DP30" s="44">
        <f>+IFERROR(IF(DA30="",0,'BPU_base (fixe)'!$H$39*$E30),0)</f>
        <v>0</v>
      </c>
      <c r="DQ30" s="84">
        <f t="shared" si="57"/>
        <v>0</v>
      </c>
      <c r="DR30" s="48">
        <f t="shared" si="58"/>
        <v>0</v>
      </c>
      <c r="DS30" s="61">
        <f t="shared" si="59"/>
        <v>0</v>
      </c>
      <c r="DT30" s="62">
        <f t="shared" si="60"/>
        <v>0</v>
      </c>
      <c r="DU30" s="63">
        <f t="shared" si="61"/>
        <v>0</v>
      </c>
      <c r="DV30" s="121">
        <f>IFERROR(IF('BPU_base (fixe)'!$E$23="OUI",DS30+DI30,0),0)</f>
        <v>0</v>
      </c>
      <c r="DW30" s="122">
        <f t="shared" si="62"/>
        <v>0</v>
      </c>
      <c r="DX30" s="128">
        <f t="shared" si="63"/>
        <v>0</v>
      </c>
    </row>
    <row r="31" spans="2:128" hidden="1">
      <c r="B31" s="30"/>
      <c r="C31" s="19"/>
      <c r="D31" s="19"/>
      <c r="E31" s="92"/>
      <c r="F31" s="98"/>
      <c r="G31" s="159"/>
      <c r="H31" s="165"/>
      <c r="I31" s="151">
        <f>IFERROR(IF(YEAR('BPU_base (fixe)'!$E$8)=2026,'BPU_base (fixe)'!$E$8,""),"")</f>
        <v>46296</v>
      </c>
      <c r="J31" s="33">
        <f>IFERROR(IF(AND(YEAR(I31)=2026,'BPU_base (fixe)'!$H$8&gt;=DATE(2026,12,31)),DATE(2026,12,31),IF(AND(YEAR(I31)=2026,'BPU_base (fixe)'!$H$8&lt;DATE(2026,12,31)),'BPU_base (fixe)'!$H$8,"")),"")</f>
        <v>46387</v>
      </c>
      <c r="K31" s="38">
        <f>IFERROR(IF(I31="",0,IF('BPU_base (fixe)'!$D$14="Prix fixes",VLOOKUP($D31,'BPU_base (fixe)'!$C$17:$E$21,2,0)*$E31,IF('BPU_base (fixe)'!$D$14="Prix indexé PEG Monthly",(VLOOKUP($D31,'BPU_base (fixe)'!$C$17:$E$21,3,0)+'BPU_base (fixe)'!$J$14)*$E31))),0)</f>
        <v>0</v>
      </c>
      <c r="L31" s="95">
        <f>IFERROR(IF(I31="",0,'BPU_base (fixe)'!$G$20*$E31),0)</f>
        <v>0</v>
      </c>
      <c r="M31" s="95">
        <f>IFERROR(IF(I31="",0,'BPU_base (fixe)'!$I$20*$E31),0)</f>
        <v>0</v>
      </c>
      <c r="N31" s="75">
        <f t="shared" si="3"/>
        <v>0</v>
      </c>
      <c r="O31" s="41">
        <f t="shared" si="4"/>
        <v>0</v>
      </c>
      <c r="P31" s="108">
        <f>IFERROR(IF(I31="",0,IF('BPU_base (fixe)'!$E$23="NON","",IF(AND('BPU_base (fixe)'!$E$23="OUI",'BPU_base (fixe)'!$I$23=""),"Compléter le % demandé dans BPU",$E31*'BPU_base (fixe)'!$I$23*'BPU_base (fixe)'!$M$23))),0)</f>
        <v>0</v>
      </c>
      <c r="Q31" s="110">
        <f t="shared" si="5"/>
        <v>0</v>
      </c>
      <c r="R31" s="38">
        <f>IFERROR(IF(I31="",0,IF(AND(#REF!="OUI",OR($F31="",$F31=0)),"Saisir le nombre de logements",IF($F31&lt;&gt;"",VLOOKUP($D31,'BPU_base (fixe)'!$D$27:$E$32,2,0)*$F31,IF(AND(OR(#REF!="NON",#REF!=""),$F31=""),VLOOKUP($D31,'BPU_base (fixe)'!$D$27:$E$32,2,0))))),0)</f>
        <v>0</v>
      </c>
      <c r="S31" s="44">
        <f t="shared" si="6"/>
        <v>0</v>
      </c>
      <c r="T31" s="44">
        <f>IFERROR(IF(I31="",0,VLOOKUP($D31,'BPU_base (fixe)'!$G$27:$H$32,2,0)*$E31),0)</f>
        <v>0</v>
      </c>
      <c r="U31" s="79">
        <f t="shared" si="7"/>
        <v>0</v>
      </c>
      <c r="V31" s="46">
        <f t="shared" si="8"/>
        <v>0</v>
      </c>
      <c r="W31" s="44">
        <f>IFERROR(IF(I31="",0,IF(AND(#REF!="OUI",OR($F31="",$F31=0)),"Saisir le nombre de logements",IF($F31&lt;&gt;"",VLOOKUP($D31,'BPU_base (fixe)'!$E$36:$F$41,2,0)*$F31,IF(AND(OR(#REF!="NON",#REF!=""),$F31=""),VLOOKUP($D31,'BPU_base (fixe)'!$E$36:$F$41,2,0))))),0)</f>
        <v>0</v>
      </c>
      <c r="X31" s="44">
        <f>+IFERROR(IF(I31="",0,'BPU_base (fixe)'!$H$39*$E31),0)</f>
        <v>0</v>
      </c>
      <c r="Y31" s="84">
        <f t="shared" si="9"/>
        <v>0</v>
      </c>
      <c r="Z31" s="48">
        <f t="shared" si="10"/>
        <v>0</v>
      </c>
      <c r="AA31" s="61">
        <f t="shared" si="11"/>
        <v>0</v>
      </c>
      <c r="AB31" s="59">
        <f>IFERROR(AA31*'BPU_base (fixe)'!$J$39,0)</f>
        <v>0</v>
      </c>
      <c r="AC31" s="115">
        <f t="shared" si="12"/>
        <v>0</v>
      </c>
      <c r="AD31" s="121">
        <f>IFERROR(IF('BPU_base (fixe)'!$E$23="OUI",AA31+Q31,0),0)</f>
        <v>0</v>
      </c>
      <c r="AE31" s="122">
        <f t="shared" si="13"/>
        <v>0</v>
      </c>
      <c r="AF31" s="128">
        <f t="shared" si="14"/>
        <v>0</v>
      </c>
      <c r="AG31" s="151">
        <f>IFERROR(IF(YEAR('BPU_base (fixe)'!$E$8)=2027,'BPU_base (fixe)'!$E$8,IF(AND(YEAR('BPU_base (fixe)'!$E$8)&lt;2027,YEAR('BPU_base (fixe)'!$H$8)&gt;=2027),DATE(2027,1,1),"")),"")</f>
        <v>46388</v>
      </c>
      <c r="AH31" s="33">
        <f>IFERROR(IF(AND(YEAR(AG31)=2027,'BPU_base (fixe)'!$H$8&gt;=DATE(2027,12,31)),DATE(2027,12,31),IF(AND(YEAR(AG31)=2027,'BPU_base (fixe)'!$H$8&lt;DATE(2027,12,31)),'BPU_base (fixe)'!$H$8,"")),"")</f>
        <v>46660</v>
      </c>
      <c r="AI31" s="38">
        <f>IFERROR(IF(AG31="",0,IF('BPU_base (fixe)'!$D$14="Prix fixes",VLOOKUP($D31,'BPU_base (fixe)'!$C$17:$E$21,2,0)*$E31,IF('BPU_base (fixe)'!$D$14="Prix indexé PEG Monthly",(VLOOKUP($D31,'BPU_base (fixe)'!$C$17:$E$21,3,0)+'BPU_base (fixe)'!$J$14)*$E31))),0)</f>
        <v>0</v>
      </c>
      <c r="AJ31" s="95">
        <f>IFERROR(IF(AG31="",0,'BPU_base (fixe)'!$G$20*$E31),0)</f>
        <v>0</v>
      </c>
      <c r="AK31" s="95">
        <f>IFERROR(IF(AG31="",0,'BPU_base (fixe)'!$J$20*$E31),0)</f>
        <v>0</v>
      </c>
      <c r="AL31" s="75">
        <f t="shared" si="15"/>
        <v>0</v>
      </c>
      <c r="AM31" s="41">
        <f t="shared" si="16"/>
        <v>0</v>
      </c>
      <c r="AN31" s="108">
        <f>IFERROR(IF(AG31="",0,IF('BPU_base (fixe)'!$E$23="NON","",IF(AND('BPU_base (fixe)'!$E$23="OUI",'BPU_base (fixe)'!$I$23=""),"Compléter le % demandé dans BPU",$E31*'BPU_base (fixe)'!$I$23*'BPU_base (fixe)'!$M$23))),0)</f>
        <v>0</v>
      </c>
      <c r="AO31" s="110">
        <f t="shared" si="17"/>
        <v>0</v>
      </c>
      <c r="AP31" s="38">
        <f>IFERROR(IF(AG31="",0,IF(AND(#REF!="OUI",OR($F31="",$F31=0)),"Saisir le nombre de logements",IF($F31&lt;&gt;"",VLOOKUP($D31,'BPU_base (fixe)'!$D$27:$E$32,2,0)*$F31,IF(AND(OR(#REF!="NON",#REF!=""),$F31=""),VLOOKUP($D31,'BPU_base (fixe)'!$D$27:$E$32,2,0))))),0)</f>
        <v>0</v>
      </c>
      <c r="AQ31" s="44">
        <f t="shared" si="18"/>
        <v>0</v>
      </c>
      <c r="AR31" s="44">
        <f>IFERROR(IF(AG31="",0,VLOOKUP($D31,'BPU_base (fixe)'!$G$27:$H$32,2,0)*$E31),0)</f>
        <v>0</v>
      </c>
      <c r="AS31" s="79">
        <f t="shared" si="19"/>
        <v>0</v>
      </c>
      <c r="AT31" s="46">
        <f t="shared" si="20"/>
        <v>0</v>
      </c>
      <c r="AU31" s="44">
        <f>IFERROR(IF(AG31="",0,IF(AND(#REF!="OUI",OR($F31="",$F31=0)),"Saisir le nombre de logements",IF($F31&lt;&gt;"",VLOOKUP($D31,'BPU_base (fixe)'!$E$36:$F$41,2,0)*$F31,IF(AND(OR(#REF!="NON",#REF!=""),$F31=""),VLOOKUP($D31,'BPU_base (fixe)'!$E$36:$F$41,2,0))))),0)</f>
        <v>0</v>
      </c>
      <c r="AV31" s="44">
        <f>+IFERROR(IF(AG31="",0,'BPU_base (fixe)'!$H$39*$E31),0)</f>
        <v>0</v>
      </c>
      <c r="AW31" s="84">
        <f t="shared" si="0"/>
        <v>0</v>
      </c>
      <c r="AX31" s="48">
        <f t="shared" si="1"/>
        <v>0</v>
      </c>
      <c r="AY31" s="61">
        <f t="shared" si="21"/>
        <v>0</v>
      </c>
      <c r="AZ31" s="62">
        <f t="shared" si="22"/>
        <v>0</v>
      </c>
      <c r="BA31" s="115">
        <f t="shared" si="23"/>
        <v>0</v>
      </c>
      <c r="BB31" s="121">
        <f>IFERROR(IF('BPU_base (fixe)'!$E$23="OUI",AY31+AO31,0),0)</f>
        <v>0</v>
      </c>
      <c r="BC31" s="122">
        <f t="shared" si="24"/>
        <v>0</v>
      </c>
      <c r="BD31" s="128">
        <f t="shared" si="25"/>
        <v>0</v>
      </c>
      <c r="BE31" s="151" t="str">
        <f>IFERROR(IF(YEAR('BPU_base (fixe)'!$E$8)=2028,'BPU_base (fixe)'!$E$8,IF(AND(YEAR('BPU_base (fixe)'!$E$8)&lt;2028,YEAR('BPU_base (fixe)'!$H$8)&gt;=2028),DATE(2028,1,1),"")),"")</f>
        <v/>
      </c>
      <c r="BF31" s="33" t="str">
        <f>IFERROR(IF(AND(YEAR(BE31)=2028,'BPU_base (fixe)'!$H$8&gt;=DATE(2028,12,31)),DATE(2028,12,31),IF(AND(YEAR(BE31)=2028,'BPU_base (fixe)'!$H$8&lt;DATE(2028,12,31)),'BPU_base (fixe)'!$H$8,"")),"")</f>
        <v/>
      </c>
      <c r="BG31" s="38">
        <f>IFERROR(IF(BE31="",0,IF('BPU_base (fixe)'!$D$14="Prix fixes",VLOOKUP($D31,'BPU_base (fixe)'!$C$17:$E$21,2,0)*$E31,IF('BPU_base (fixe)'!$D$14="Prix indexé PEG Monthly",(VLOOKUP($D31,'BPU_base (fixe)'!$C$17:$E$21,3,0)+'BPU_base (fixe)'!$J$14)*$E31))),0)</f>
        <v>0</v>
      </c>
      <c r="BH31" s="95">
        <f>IFERROR(IF(BE31="",0,'BPU_base (fixe)'!$G$20*$E31),0)</f>
        <v>0</v>
      </c>
      <c r="BI31" s="95">
        <f>IFERROR(IF(BE31="",0,'BPU_base (fixe)'!$K$20*$E31),0)</f>
        <v>0</v>
      </c>
      <c r="BJ31" s="75">
        <f t="shared" si="26"/>
        <v>0</v>
      </c>
      <c r="BK31" s="41">
        <f t="shared" si="27"/>
        <v>0</v>
      </c>
      <c r="BL31" s="108">
        <f>IFERROR(IF(BE31="",0,IF('BPU_base (fixe)'!$E$23="NON","",IF(AND('BPU_base (fixe)'!$E$23="OUI",'BPU_base (fixe)'!$I$23=""),"Compléter le % demandé dans BPU",$E31*'BPU_base (fixe)'!$I$23*'BPU_base (fixe)'!$M$23))),0)</f>
        <v>0</v>
      </c>
      <c r="BM31" s="110">
        <f t="shared" si="28"/>
        <v>0</v>
      </c>
      <c r="BN31" s="38">
        <f>IFERROR(IF(BE31="",0,IF(AND(#REF!="OUI",OR($F31="",$F31=0)),"Saisir le nombre de logements",IF($F31&lt;&gt;"",VLOOKUP($D31,'BPU_base (fixe)'!$D$27:$E$32,2,0)*$F31,IF(AND(OR(#REF!="NON",#REF!=""),$F31=""),VLOOKUP($D31,'BPU_base (fixe)'!$D$27:$E$32,2,0))))),0)</f>
        <v>0</v>
      </c>
      <c r="BO31" s="44">
        <f t="shared" si="29"/>
        <v>0</v>
      </c>
      <c r="BP31" s="44">
        <f>IFERROR(IF(BE31="",0,VLOOKUP($D31,'BPU_base (fixe)'!$G$27:$H$32,2,0)*$E31),0)</f>
        <v>0</v>
      </c>
      <c r="BQ31" s="79">
        <f t="shared" si="30"/>
        <v>0</v>
      </c>
      <c r="BR31" s="46">
        <f t="shared" si="31"/>
        <v>0</v>
      </c>
      <c r="BS31" s="44">
        <f>IFERROR(IF(BE31="",0,IF(AND(#REF!="OUI",OR($F31="",$F31=0)),"Saisir le nombre de logements",IF($F31&lt;&gt;"",VLOOKUP($D31,'BPU_base (fixe)'!$E$36:$F$41,2,0)*$F31,IF(AND(OR(#REF!="NON",#REF!=""),$F31=""),VLOOKUP($D31,'BPU_base (fixe)'!$E$36:$F$41,2,0))))),0)</f>
        <v>0</v>
      </c>
      <c r="BT31" s="44">
        <f>+IFERROR(IF(BE31="",0,'BPU_base (fixe)'!$H$39*$E31),0)</f>
        <v>0</v>
      </c>
      <c r="BU31" s="84">
        <f t="shared" si="2"/>
        <v>0</v>
      </c>
      <c r="BV31" s="48">
        <f t="shared" si="32"/>
        <v>0</v>
      </c>
      <c r="BW31" s="61">
        <f t="shared" si="33"/>
        <v>0</v>
      </c>
      <c r="BX31" s="62">
        <f t="shared" si="34"/>
        <v>0</v>
      </c>
      <c r="BY31" s="115">
        <f t="shared" si="35"/>
        <v>0</v>
      </c>
      <c r="BZ31" s="121">
        <f>IFERROR(IF('BPU_base (fixe)'!$E$23="OUI",BW31+BM31,0),0)</f>
        <v>0</v>
      </c>
      <c r="CA31" s="122">
        <f t="shared" si="36"/>
        <v>0</v>
      </c>
      <c r="CB31" s="128">
        <f t="shared" si="37"/>
        <v>0</v>
      </c>
      <c r="CC31" s="151" t="str">
        <f>IFERROR(IF(YEAR('BPU_base (fixe)'!$E$8)=2029,'BPU_base (fixe)'!$E$8,IF(AND(YEAR('BPU_base (fixe)'!$E$8)&lt;2029,YEAR('BPU_base (fixe)'!$H$8)&gt;=2029),DATE(2029,1,1),"")),"")</f>
        <v/>
      </c>
      <c r="CD31" s="33" t="str">
        <f>IFERROR(IF(AND(YEAR(CC31)=2029,'BPU_base (fixe)'!$H$8&gt;=DATE(2029,12,31)),DATE(2029,12,31),IF(AND(YEAR(CC31)=2029,'BPU_base (fixe)'!$H$8&lt;DATE(2029,12,31)),'BPU_base (fixe)'!$H$8,"")),"")</f>
        <v/>
      </c>
      <c r="CE31" s="38">
        <f>IFERROR(IF(CC31="",0,IF('BPU_base (fixe)'!$D$14="Prix fixes",VLOOKUP($D31,'BPU_base (fixe)'!$C$17:$E$21,2,0)*$E31,IF('BPU_base (fixe)'!$D$14="Prix indexé PEG Monthly",(VLOOKUP($D31,'BPU_base (fixe)'!$C$17:$E$21,3,0)+'BPU_base (fixe)'!$J$14)*$E31))),0)</f>
        <v>0</v>
      </c>
      <c r="CF31" s="95">
        <f>IFERROR(IF(CC31="",0,'BPU_base (fixe)'!$G$20*$E31),0)</f>
        <v>0</v>
      </c>
      <c r="CG31" s="95">
        <f>IFERROR(IF(CC31="",0,'BPU_base (fixe)'!$L$20*$E31),0)</f>
        <v>0</v>
      </c>
      <c r="CH31" s="75">
        <f t="shared" si="38"/>
        <v>0</v>
      </c>
      <c r="CI31" s="41">
        <f t="shared" si="64"/>
        <v>0</v>
      </c>
      <c r="CJ31" s="108">
        <f>IFERROR(IF(CC31="",0,IF('BPU_base (fixe)'!$E$23="NON","",IF(AND('BPU_base (fixe)'!$E$23="OUI",'BPU_base (fixe)'!$I$23=""),"Compléter le % demandé dans BPU",$E31*'BPU_base (fixe)'!$I$23*'BPU_base (fixe)'!$M$23))),0)</f>
        <v>0</v>
      </c>
      <c r="CK31" s="110">
        <f t="shared" si="40"/>
        <v>0</v>
      </c>
      <c r="CL31" s="38">
        <f>IFERROR(IF(CC31="",0,IF(AND(#REF!="OUI",OR($F31="",$F31=0)),"Saisir le nombre de logements",IF($F31&lt;&gt;"",VLOOKUP($D31,'BPU_base (fixe)'!$D$27:$E$32,2,0)*$F31,IF(AND(OR(#REF!="NON",#REF!=""),$F31=""),VLOOKUP($D31,'BPU_base (fixe)'!$D$27:$E$32,2,0))))),0)</f>
        <v>0</v>
      </c>
      <c r="CM31" s="44">
        <f t="shared" si="41"/>
        <v>0</v>
      </c>
      <c r="CN31" s="44">
        <f>IFERROR(IF(CC31="",0,VLOOKUP($D31,'BPU_base (fixe)'!$G$27:$H$32,2,0)*$E31),0)</f>
        <v>0</v>
      </c>
      <c r="CO31" s="79">
        <f t="shared" si="42"/>
        <v>0</v>
      </c>
      <c r="CP31" s="46">
        <f t="shared" si="43"/>
        <v>0</v>
      </c>
      <c r="CQ31" s="44">
        <f>IFERROR(IF(CC31="",0,IF(AND(#REF!="OUI",OR($F31="",$F31=0)),"Saisir le nombre de logements",IF($F31&lt;&gt;"",VLOOKUP($D31,'BPU_base (fixe)'!$E$36:$F$41,2,0)*$F31,IF(AND(OR(#REF!="NON",#REF!=""),$F31=""),VLOOKUP($D31,'BPU_base (fixe)'!$E$36:$F$41,2,0))))),0)</f>
        <v>0</v>
      </c>
      <c r="CR31" s="44">
        <f>+IFERROR(IF(CC31="",0,'BPU_base (fixe)'!$H$39*$E31),0)</f>
        <v>0</v>
      </c>
      <c r="CS31" s="84">
        <f t="shared" si="44"/>
        <v>0</v>
      </c>
      <c r="CT31" s="48">
        <f t="shared" si="45"/>
        <v>0</v>
      </c>
      <c r="CU31" s="61">
        <f t="shared" si="46"/>
        <v>0</v>
      </c>
      <c r="CV31" s="62">
        <f t="shared" si="47"/>
        <v>0</v>
      </c>
      <c r="CW31" s="115">
        <f t="shared" si="48"/>
        <v>0</v>
      </c>
      <c r="CX31" s="121">
        <f>IFERROR(IF('BPU_base (fixe)'!$E$23="OUI",CU31+CK31,0),0)</f>
        <v>0</v>
      </c>
      <c r="CY31" s="122">
        <f t="shared" si="49"/>
        <v>0</v>
      </c>
      <c r="CZ31" s="128">
        <f t="shared" si="50"/>
        <v>0</v>
      </c>
      <c r="DA31" s="151" t="str">
        <f>IFERROR(IF(YEAR('BPU_base (fixe)'!$E$8)=2030,'BPU_base (fixe)'!$E$8,IF(AND(YEAR('BPU_base (fixe)'!$E$8)&lt;2030,YEAR('BPU_base (fixe)'!$H$8)&gt;=2030),DATE(2030,1,1),"")),"")</f>
        <v/>
      </c>
      <c r="DB31" s="33" t="str">
        <f>IFERROR(IF(AND(YEAR(DA31)=2030,'BPU_base (fixe)'!$H$8&gt;=DATE(2030,12,31)),DATE(2030,12,31),IF(AND(YEAR(DA31)=2030,'BPU_base (fixe)'!$H$8&lt;DATE(2030,12,31)),'BPU_base (fixe)'!$H$8,"")),"")</f>
        <v/>
      </c>
      <c r="DC31" s="38">
        <f>IFERROR(IF(DA31="",0,IF('BPU_base (fixe)'!$D$14="Prix fixes",VLOOKUP($D31,'BPU_base (fixe)'!$C$17:$E$21,2,0)*$E31,IF('BPU_base (fixe)'!$D$14="Prix indexé PEG Monthly",(VLOOKUP($D31,'BPU_base (fixe)'!$C$17:$E$21,3,0)+'BPU_base (fixe)'!$J$14)*$E31))),0)</f>
        <v>0</v>
      </c>
      <c r="DD31" s="95">
        <f>IFERROR(IF(DA31="",0,'BPU_base (fixe)'!$G$20*$E31),0)</f>
        <v>0</v>
      </c>
      <c r="DE31" s="95">
        <f>IFERROR(IF(DA31="",0,'BPU_base (fixe)'!$M$20*$E31),0)</f>
        <v>0</v>
      </c>
      <c r="DF31" s="75">
        <f t="shared" si="51"/>
        <v>0</v>
      </c>
      <c r="DG31" s="41">
        <f t="shared" si="65"/>
        <v>0</v>
      </c>
      <c r="DH31" s="108">
        <f>IFERROR(IF(DA31="",0,IF('BPU_base (fixe)'!$E$23="NON","",IF(AND('BPU_base (fixe)'!$E$23="OUI",'BPU_base (fixe)'!$I$23=""),"Compléter le % demandé dans BPU",$E31*'BPU_base (fixe)'!$I$23*'BPU_base (fixe)'!$M$23))),0)</f>
        <v>0</v>
      </c>
      <c r="DI31" s="110">
        <f t="shared" si="53"/>
        <v>0</v>
      </c>
      <c r="DJ31" s="38">
        <f>IFERROR(IF(DA31="",0,IF(AND(#REF!="OUI",OR($F31="",$F31=0)),"Saisir le nombre de logements",IF($F31&lt;&gt;"",VLOOKUP($D31,'BPU_base (fixe)'!$D$27:$E$32,2,0)*$F31,IF(AND(OR(#REF!="NON",#REF!=""),$F31=""),VLOOKUP($D31,'BPU_base (fixe)'!$D$27:$E$32,2,0))))),0)</f>
        <v>0</v>
      </c>
      <c r="DK31" s="44">
        <f t="shared" si="54"/>
        <v>0</v>
      </c>
      <c r="DL31" s="44">
        <f>IFERROR(IF(DA31="",0,VLOOKUP($D31,'BPU_base (fixe)'!$G$27:$H$32,2,0)*$E31),0)</f>
        <v>0</v>
      </c>
      <c r="DM31" s="79">
        <f t="shared" si="55"/>
        <v>0</v>
      </c>
      <c r="DN31" s="46">
        <f t="shared" si="56"/>
        <v>0</v>
      </c>
      <c r="DO31" s="44">
        <f>IFERROR(IF(DA31="",0,IF(AND(#REF!="OUI",OR($F31="",$F31=0)),"Saisir le nombre de logements",IF($F31&lt;&gt;"",VLOOKUP($D31,'BPU_base (fixe)'!$E$36:$F$41,2,0)*$F31,IF(AND(OR(#REF!="NON",#REF!=""),$F31=""),VLOOKUP($D31,'BPU_base (fixe)'!$E$36:$F$41,2,0))))),0)</f>
        <v>0</v>
      </c>
      <c r="DP31" s="44">
        <f>+IFERROR(IF(DA31="",0,'BPU_base (fixe)'!$H$39*$E31),0)</f>
        <v>0</v>
      </c>
      <c r="DQ31" s="84">
        <f t="shared" si="57"/>
        <v>0</v>
      </c>
      <c r="DR31" s="48">
        <f t="shared" si="58"/>
        <v>0</v>
      </c>
      <c r="DS31" s="61">
        <f t="shared" si="59"/>
        <v>0</v>
      </c>
      <c r="DT31" s="62">
        <f t="shared" si="60"/>
        <v>0</v>
      </c>
      <c r="DU31" s="63">
        <f t="shared" si="61"/>
        <v>0</v>
      </c>
      <c r="DV31" s="121">
        <f>IFERROR(IF('BPU_base (fixe)'!$E$23="OUI",DS31+DI31,0),0)</f>
        <v>0</v>
      </c>
      <c r="DW31" s="122">
        <f t="shared" si="62"/>
        <v>0</v>
      </c>
      <c r="DX31" s="128">
        <f t="shared" si="63"/>
        <v>0</v>
      </c>
    </row>
    <row r="32" spans="2:128" hidden="1">
      <c r="B32" s="30"/>
      <c r="C32" s="19"/>
      <c r="D32" s="19"/>
      <c r="E32" s="92"/>
      <c r="F32" s="98"/>
      <c r="G32" s="159"/>
      <c r="H32" s="165"/>
      <c r="I32" s="151">
        <f>IFERROR(IF(YEAR('BPU_base (fixe)'!$E$8)=2026,'BPU_base (fixe)'!$E$8,""),"")</f>
        <v>46296</v>
      </c>
      <c r="J32" s="33">
        <f>IFERROR(IF(AND(YEAR(I32)=2026,'BPU_base (fixe)'!$H$8&gt;=DATE(2026,12,31)),DATE(2026,12,31),IF(AND(YEAR(I32)=2026,'BPU_base (fixe)'!$H$8&lt;DATE(2026,12,31)),'BPU_base (fixe)'!$H$8,"")),"")</f>
        <v>46387</v>
      </c>
      <c r="K32" s="38">
        <f>IFERROR(IF(I32="",0,IF('BPU_base (fixe)'!$D$14="Prix fixes",VLOOKUP($D32,'BPU_base (fixe)'!$C$17:$E$21,2,0)*$E32,IF('BPU_base (fixe)'!$D$14="Prix indexé PEG Monthly",(VLOOKUP($D32,'BPU_base (fixe)'!$C$17:$E$21,3,0)+'BPU_base (fixe)'!$J$14)*$E32))),0)</f>
        <v>0</v>
      </c>
      <c r="L32" s="95">
        <f>IFERROR(IF(I32="",0,'BPU_base (fixe)'!$G$20*$E32),0)</f>
        <v>0</v>
      </c>
      <c r="M32" s="95">
        <f>IFERROR(IF(I32="",0,'BPU_base (fixe)'!$I$20*$E32),0)</f>
        <v>0</v>
      </c>
      <c r="N32" s="75">
        <f t="shared" si="3"/>
        <v>0</v>
      </c>
      <c r="O32" s="41">
        <f t="shared" si="4"/>
        <v>0</v>
      </c>
      <c r="P32" s="108">
        <f>IFERROR(IF(I32="",0,IF('BPU_base (fixe)'!$E$23="NON","",IF(AND('BPU_base (fixe)'!$E$23="OUI",'BPU_base (fixe)'!$I$23=""),"Compléter le % demandé dans BPU",$E32*'BPU_base (fixe)'!$I$23*'BPU_base (fixe)'!$M$23))),0)</f>
        <v>0</v>
      </c>
      <c r="Q32" s="110">
        <f t="shared" si="5"/>
        <v>0</v>
      </c>
      <c r="R32" s="38">
        <f>IFERROR(IF(I32="",0,IF(AND(#REF!="OUI",OR($F32="",$F32=0)),"Saisir le nombre de logements",IF($F32&lt;&gt;"",VLOOKUP($D32,'BPU_base (fixe)'!$D$27:$E$32,2,0)*$F32,IF(AND(OR(#REF!="NON",#REF!=""),$F32=""),VLOOKUP($D32,'BPU_base (fixe)'!$D$27:$E$32,2,0))))),0)</f>
        <v>0</v>
      </c>
      <c r="S32" s="44">
        <f t="shared" si="6"/>
        <v>0</v>
      </c>
      <c r="T32" s="44">
        <f>IFERROR(IF(I32="",0,VLOOKUP($D32,'BPU_base (fixe)'!$G$27:$H$32,2,0)*$E32),0)</f>
        <v>0</v>
      </c>
      <c r="U32" s="79">
        <f t="shared" si="7"/>
        <v>0</v>
      </c>
      <c r="V32" s="46">
        <f t="shared" si="8"/>
        <v>0</v>
      </c>
      <c r="W32" s="44">
        <f>IFERROR(IF(I32="",0,IF(AND(#REF!="OUI",OR($F32="",$F32=0)),"Saisir le nombre de logements",IF($F32&lt;&gt;"",VLOOKUP($D32,'BPU_base (fixe)'!$E$36:$F$41,2,0)*$F32,IF(AND(OR(#REF!="NON",#REF!=""),$F32=""),VLOOKUP($D32,'BPU_base (fixe)'!$E$36:$F$41,2,0))))),0)</f>
        <v>0</v>
      </c>
      <c r="X32" s="44">
        <f>+IFERROR(IF(I32="",0,'BPU_base (fixe)'!$H$39*$E32),0)</f>
        <v>0</v>
      </c>
      <c r="Y32" s="84">
        <f t="shared" si="9"/>
        <v>0</v>
      </c>
      <c r="Z32" s="48">
        <f t="shared" si="10"/>
        <v>0</v>
      </c>
      <c r="AA32" s="61">
        <f t="shared" si="11"/>
        <v>0</v>
      </c>
      <c r="AB32" s="59">
        <f>IFERROR(AA32*'BPU_base (fixe)'!$J$39,0)</f>
        <v>0</v>
      </c>
      <c r="AC32" s="115">
        <f t="shared" si="12"/>
        <v>0</v>
      </c>
      <c r="AD32" s="121">
        <f>IFERROR(IF('BPU_base (fixe)'!$E$23="OUI",AA32+Q32,0),0)</f>
        <v>0</v>
      </c>
      <c r="AE32" s="122">
        <f t="shared" si="13"/>
        <v>0</v>
      </c>
      <c r="AF32" s="128">
        <f t="shared" si="14"/>
        <v>0</v>
      </c>
      <c r="AG32" s="151">
        <f>IFERROR(IF(YEAR('BPU_base (fixe)'!$E$8)=2027,'BPU_base (fixe)'!$E$8,IF(AND(YEAR('BPU_base (fixe)'!$E$8)&lt;2027,YEAR('BPU_base (fixe)'!$H$8)&gt;=2027),DATE(2027,1,1),"")),"")</f>
        <v>46388</v>
      </c>
      <c r="AH32" s="33">
        <f>IFERROR(IF(AND(YEAR(AG32)=2027,'BPU_base (fixe)'!$H$8&gt;=DATE(2027,12,31)),DATE(2027,12,31),IF(AND(YEAR(AG32)=2027,'BPU_base (fixe)'!$H$8&lt;DATE(2027,12,31)),'BPU_base (fixe)'!$H$8,"")),"")</f>
        <v>46660</v>
      </c>
      <c r="AI32" s="38">
        <f>IFERROR(IF(AG32="",0,IF('BPU_base (fixe)'!$D$14="Prix fixes",VLOOKUP($D32,'BPU_base (fixe)'!$C$17:$E$21,2,0)*$E32,IF('BPU_base (fixe)'!$D$14="Prix indexé PEG Monthly",(VLOOKUP($D32,'BPU_base (fixe)'!$C$17:$E$21,3,0)+'BPU_base (fixe)'!$J$14)*$E32))),0)</f>
        <v>0</v>
      </c>
      <c r="AJ32" s="95">
        <f>IFERROR(IF(AG32="",0,'BPU_base (fixe)'!$G$20*$E32),0)</f>
        <v>0</v>
      </c>
      <c r="AK32" s="95">
        <f>IFERROR(IF(AG32="",0,'BPU_base (fixe)'!$J$20*$E32),0)</f>
        <v>0</v>
      </c>
      <c r="AL32" s="75">
        <f t="shared" si="15"/>
        <v>0</v>
      </c>
      <c r="AM32" s="41">
        <f t="shared" si="16"/>
        <v>0</v>
      </c>
      <c r="AN32" s="108">
        <f>IFERROR(IF(AG32="",0,IF('BPU_base (fixe)'!$E$23="NON","",IF(AND('BPU_base (fixe)'!$E$23="OUI",'BPU_base (fixe)'!$I$23=""),"Compléter le % demandé dans BPU",$E32*'BPU_base (fixe)'!$I$23*'BPU_base (fixe)'!$M$23))),0)</f>
        <v>0</v>
      </c>
      <c r="AO32" s="110">
        <f t="shared" si="17"/>
        <v>0</v>
      </c>
      <c r="AP32" s="38">
        <f>IFERROR(IF(AG32="",0,IF(AND(#REF!="OUI",OR($F32="",$F32=0)),"Saisir le nombre de logements",IF($F32&lt;&gt;"",VLOOKUP($D32,'BPU_base (fixe)'!$D$27:$E$32,2,0)*$F32,IF(AND(OR(#REF!="NON",#REF!=""),$F32=""),VLOOKUP($D32,'BPU_base (fixe)'!$D$27:$E$32,2,0))))),0)</f>
        <v>0</v>
      </c>
      <c r="AQ32" s="44">
        <f t="shared" si="18"/>
        <v>0</v>
      </c>
      <c r="AR32" s="44">
        <f>IFERROR(IF(AG32="",0,VLOOKUP($D32,'BPU_base (fixe)'!$G$27:$H$32,2,0)*$E32),0)</f>
        <v>0</v>
      </c>
      <c r="AS32" s="79">
        <f t="shared" si="19"/>
        <v>0</v>
      </c>
      <c r="AT32" s="46">
        <f t="shared" si="20"/>
        <v>0</v>
      </c>
      <c r="AU32" s="44">
        <f>IFERROR(IF(AG32="",0,IF(AND(#REF!="OUI",OR($F32="",$F32=0)),"Saisir le nombre de logements",IF($F32&lt;&gt;"",VLOOKUP($D32,'BPU_base (fixe)'!$E$36:$F$41,2,0)*$F32,IF(AND(OR(#REF!="NON",#REF!=""),$F32=""),VLOOKUP($D32,'BPU_base (fixe)'!$E$36:$F$41,2,0))))),0)</f>
        <v>0</v>
      </c>
      <c r="AV32" s="44">
        <f>+IFERROR(IF(AG32="",0,'BPU_base (fixe)'!$H$39*$E32),0)</f>
        <v>0</v>
      </c>
      <c r="AW32" s="84">
        <f t="shared" si="0"/>
        <v>0</v>
      </c>
      <c r="AX32" s="48">
        <f t="shared" si="1"/>
        <v>0</v>
      </c>
      <c r="AY32" s="61">
        <f t="shared" si="21"/>
        <v>0</v>
      </c>
      <c r="AZ32" s="62">
        <f t="shared" si="22"/>
        <v>0</v>
      </c>
      <c r="BA32" s="115">
        <f t="shared" si="23"/>
        <v>0</v>
      </c>
      <c r="BB32" s="121">
        <f>IFERROR(IF('BPU_base (fixe)'!$E$23="OUI",AY32+AO32,0),0)</f>
        <v>0</v>
      </c>
      <c r="BC32" s="122">
        <f t="shared" si="24"/>
        <v>0</v>
      </c>
      <c r="BD32" s="128">
        <f t="shared" si="25"/>
        <v>0</v>
      </c>
      <c r="BE32" s="151" t="str">
        <f>IFERROR(IF(YEAR('BPU_base (fixe)'!$E$8)=2028,'BPU_base (fixe)'!$E$8,IF(AND(YEAR('BPU_base (fixe)'!$E$8)&lt;2028,YEAR('BPU_base (fixe)'!$H$8)&gt;=2028),DATE(2028,1,1),"")),"")</f>
        <v/>
      </c>
      <c r="BF32" s="33" t="str">
        <f>IFERROR(IF(AND(YEAR(BE32)=2028,'BPU_base (fixe)'!$H$8&gt;=DATE(2028,12,31)),DATE(2028,12,31),IF(AND(YEAR(BE32)=2028,'BPU_base (fixe)'!$H$8&lt;DATE(2028,12,31)),'BPU_base (fixe)'!$H$8,"")),"")</f>
        <v/>
      </c>
      <c r="BG32" s="38">
        <f>IFERROR(IF(BE32="",0,IF('BPU_base (fixe)'!$D$14="Prix fixes",VLOOKUP($D32,'BPU_base (fixe)'!$C$17:$E$21,2,0)*$E32,IF('BPU_base (fixe)'!$D$14="Prix indexé PEG Monthly",(VLOOKUP($D32,'BPU_base (fixe)'!$C$17:$E$21,3,0)+'BPU_base (fixe)'!$J$14)*$E32))),0)</f>
        <v>0</v>
      </c>
      <c r="BH32" s="95">
        <f>IFERROR(IF(BE32="",0,'BPU_base (fixe)'!$G$20*$E32),0)</f>
        <v>0</v>
      </c>
      <c r="BI32" s="95">
        <f>IFERROR(IF(BE32="",0,'BPU_base (fixe)'!$K$20*$E32),0)</f>
        <v>0</v>
      </c>
      <c r="BJ32" s="75">
        <f t="shared" si="26"/>
        <v>0</v>
      </c>
      <c r="BK32" s="41">
        <f t="shared" si="27"/>
        <v>0</v>
      </c>
      <c r="BL32" s="108">
        <f>IFERROR(IF(BE32="",0,IF('BPU_base (fixe)'!$E$23="NON","",IF(AND('BPU_base (fixe)'!$E$23="OUI",'BPU_base (fixe)'!$I$23=""),"Compléter le % demandé dans BPU",$E32*'BPU_base (fixe)'!$I$23*'BPU_base (fixe)'!$M$23))),0)</f>
        <v>0</v>
      </c>
      <c r="BM32" s="110">
        <f t="shared" si="28"/>
        <v>0</v>
      </c>
      <c r="BN32" s="38">
        <f>IFERROR(IF(BE32="",0,IF(AND(#REF!="OUI",OR($F32="",$F32=0)),"Saisir le nombre de logements",IF($F32&lt;&gt;"",VLOOKUP($D32,'BPU_base (fixe)'!$D$27:$E$32,2,0)*$F32,IF(AND(OR(#REF!="NON",#REF!=""),$F32=""),VLOOKUP($D32,'BPU_base (fixe)'!$D$27:$E$32,2,0))))),0)</f>
        <v>0</v>
      </c>
      <c r="BO32" s="44">
        <f t="shared" si="29"/>
        <v>0</v>
      </c>
      <c r="BP32" s="44">
        <f>IFERROR(IF(BE32="",0,VLOOKUP($D32,'BPU_base (fixe)'!$G$27:$H$32,2,0)*$E32),0)</f>
        <v>0</v>
      </c>
      <c r="BQ32" s="79">
        <f t="shared" si="30"/>
        <v>0</v>
      </c>
      <c r="BR32" s="46">
        <f t="shared" si="31"/>
        <v>0</v>
      </c>
      <c r="BS32" s="44">
        <f>IFERROR(IF(BE32="",0,IF(AND(#REF!="OUI",OR($F32="",$F32=0)),"Saisir le nombre de logements",IF($F32&lt;&gt;"",VLOOKUP($D32,'BPU_base (fixe)'!$E$36:$F$41,2,0)*$F32,IF(AND(OR(#REF!="NON",#REF!=""),$F32=""),VLOOKUP($D32,'BPU_base (fixe)'!$E$36:$F$41,2,0))))),0)</f>
        <v>0</v>
      </c>
      <c r="BT32" s="44">
        <f>+IFERROR(IF(BE32="",0,'BPU_base (fixe)'!$H$39*$E32),0)</f>
        <v>0</v>
      </c>
      <c r="BU32" s="84">
        <f t="shared" si="2"/>
        <v>0</v>
      </c>
      <c r="BV32" s="48">
        <f t="shared" si="32"/>
        <v>0</v>
      </c>
      <c r="BW32" s="61">
        <f t="shared" si="33"/>
        <v>0</v>
      </c>
      <c r="BX32" s="62">
        <f t="shared" si="34"/>
        <v>0</v>
      </c>
      <c r="BY32" s="115">
        <f t="shared" si="35"/>
        <v>0</v>
      </c>
      <c r="BZ32" s="121">
        <f>IFERROR(IF('BPU_base (fixe)'!$E$23="OUI",BW32+BM32,0),0)</f>
        <v>0</v>
      </c>
      <c r="CA32" s="122">
        <f t="shared" si="36"/>
        <v>0</v>
      </c>
      <c r="CB32" s="128">
        <f t="shared" si="37"/>
        <v>0</v>
      </c>
      <c r="CC32" s="151" t="str">
        <f>IFERROR(IF(YEAR('BPU_base (fixe)'!$E$8)=2029,'BPU_base (fixe)'!$E$8,IF(AND(YEAR('BPU_base (fixe)'!$E$8)&lt;2029,YEAR('BPU_base (fixe)'!$H$8)&gt;=2029),DATE(2029,1,1),"")),"")</f>
        <v/>
      </c>
      <c r="CD32" s="33" t="str">
        <f>IFERROR(IF(AND(YEAR(CC32)=2029,'BPU_base (fixe)'!$H$8&gt;=DATE(2029,12,31)),DATE(2029,12,31),IF(AND(YEAR(CC32)=2029,'BPU_base (fixe)'!$H$8&lt;DATE(2029,12,31)),'BPU_base (fixe)'!$H$8,"")),"")</f>
        <v/>
      </c>
      <c r="CE32" s="38">
        <f>IFERROR(IF(CC32="",0,IF('BPU_base (fixe)'!$D$14="Prix fixes",VLOOKUP($D32,'BPU_base (fixe)'!$C$17:$E$21,2,0)*$E32,IF('BPU_base (fixe)'!$D$14="Prix indexé PEG Monthly",(VLOOKUP($D32,'BPU_base (fixe)'!$C$17:$E$21,3,0)+'BPU_base (fixe)'!$J$14)*$E32))),0)</f>
        <v>0</v>
      </c>
      <c r="CF32" s="95">
        <f>IFERROR(IF(CC32="",0,'BPU_base (fixe)'!$G$20*$E32),0)</f>
        <v>0</v>
      </c>
      <c r="CG32" s="95">
        <f>IFERROR(IF(CC32="",0,'BPU_base (fixe)'!$L$20*$E32),0)</f>
        <v>0</v>
      </c>
      <c r="CH32" s="75">
        <f t="shared" si="38"/>
        <v>0</v>
      </c>
      <c r="CI32" s="41">
        <f t="shared" si="64"/>
        <v>0</v>
      </c>
      <c r="CJ32" s="108">
        <f>IFERROR(IF(CC32="",0,IF('BPU_base (fixe)'!$E$23="NON","",IF(AND('BPU_base (fixe)'!$E$23="OUI",'BPU_base (fixe)'!$I$23=""),"Compléter le % demandé dans BPU",$E32*'BPU_base (fixe)'!$I$23*'BPU_base (fixe)'!$M$23))),0)</f>
        <v>0</v>
      </c>
      <c r="CK32" s="110">
        <f t="shared" si="40"/>
        <v>0</v>
      </c>
      <c r="CL32" s="38">
        <f>IFERROR(IF(CC32="",0,IF(AND(#REF!="OUI",OR($F32="",$F32=0)),"Saisir le nombre de logements",IF($F32&lt;&gt;"",VLOOKUP($D32,'BPU_base (fixe)'!$D$27:$E$32,2,0)*$F32,IF(AND(OR(#REF!="NON",#REF!=""),$F32=""),VLOOKUP($D32,'BPU_base (fixe)'!$D$27:$E$32,2,0))))),0)</f>
        <v>0</v>
      </c>
      <c r="CM32" s="44">
        <f t="shared" si="41"/>
        <v>0</v>
      </c>
      <c r="CN32" s="44">
        <f>IFERROR(IF(CC32="",0,VLOOKUP($D32,'BPU_base (fixe)'!$G$27:$H$32,2,0)*$E32),0)</f>
        <v>0</v>
      </c>
      <c r="CO32" s="79">
        <f t="shared" si="42"/>
        <v>0</v>
      </c>
      <c r="CP32" s="46">
        <f t="shared" si="43"/>
        <v>0</v>
      </c>
      <c r="CQ32" s="44">
        <f>IFERROR(IF(CC32="",0,IF(AND(#REF!="OUI",OR($F32="",$F32=0)),"Saisir le nombre de logements",IF($F32&lt;&gt;"",VLOOKUP($D32,'BPU_base (fixe)'!$E$36:$F$41,2,0)*$F32,IF(AND(OR(#REF!="NON",#REF!=""),$F32=""),VLOOKUP($D32,'BPU_base (fixe)'!$E$36:$F$41,2,0))))),0)</f>
        <v>0</v>
      </c>
      <c r="CR32" s="44">
        <f>+IFERROR(IF(CC32="",0,'BPU_base (fixe)'!$H$39*$E32),0)</f>
        <v>0</v>
      </c>
      <c r="CS32" s="84">
        <f t="shared" si="44"/>
        <v>0</v>
      </c>
      <c r="CT32" s="48">
        <f t="shared" si="45"/>
        <v>0</v>
      </c>
      <c r="CU32" s="61">
        <f t="shared" si="46"/>
        <v>0</v>
      </c>
      <c r="CV32" s="62">
        <f t="shared" si="47"/>
        <v>0</v>
      </c>
      <c r="CW32" s="115">
        <f t="shared" si="48"/>
        <v>0</v>
      </c>
      <c r="CX32" s="121">
        <f>IFERROR(IF('BPU_base (fixe)'!$E$23="OUI",CU32+CK32,0),0)</f>
        <v>0</v>
      </c>
      <c r="CY32" s="122">
        <f t="shared" si="49"/>
        <v>0</v>
      </c>
      <c r="CZ32" s="128">
        <f t="shared" si="50"/>
        <v>0</v>
      </c>
      <c r="DA32" s="151" t="str">
        <f>IFERROR(IF(YEAR('BPU_base (fixe)'!$E$8)=2030,'BPU_base (fixe)'!$E$8,IF(AND(YEAR('BPU_base (fixe)'!$E$8)&lt;2030,YEAR('BPU_base (fixe)'!$H$8)&gt;=2030),DATE(2030,1,1),"")),"")</f>
        <v/>
      </c>
      <c r="DB32" s="33" t="str">
        <f>IFERROR(IF(AND(YEAR(DA32)=2030,'BPU_base (fixe)'!$H$8&gt;=DATE(2030,12,31)),DATE(2030,12,31),IF(AND(YEAR(DA32)=2030,'BPU_base (fixe)'!$H$8&lt;DATE(2030,12,31)),'BPU_base (fixe)'!$H$8,"")),"")</f>
        <v/>
      </c>
      <c r="DC32" s="38">
        <f>IFERROR(IF(DA32="",0,IF('BPU_base (fixe)'!$D$14="Prix fixes",VLOOKUP($D32,'BPU_base (fixe)'!$C$17:$E$21,2,0)*$E32,IF('BPU_base (fixe)'!$D$14="Prix indexé PEG Monthly",(VLOOKUP($D32,'BPU_base (fixe)'!$C$17:$E$21,3,0)+'BPU_base (fixe)'!$J$14)*$E32))),0)</f>
        <v>0</v>
      </c>
      <c r="DD32" s="95">
        <f>IFERROR(IF(DA32="",0,'BPU_base (fixe)'!$G$20*$E32),0)</f>
        <v>0</v>
      </c>
      <c r="DE32" s="95">
        <f>IFERROR(IF(DA32="",0,'BPU_base (fixe)'!$M$20*$E32),0)</f>
        <v>0</v>
      </c>
      <c r="DF32" s="75">
        <f t="shared" si="51"/>
        <v>0</v>
      </c>
      <c r="DG32" s="41">
        <f t="shared" si="65"/>
        <v>0</v>
      </c>
      <c r="DH32" s="108">
        <f>IFERROR(IF(DA32="",0,IF('BPU_base (fixe)'!$E$23="NON","",IF(AND('BPU_base (fixe)'!$E$23="OUI",'BPU_base (fixe)'!$I$23=""),"Compléter le % demandé dans BPU",$E32*'BPU_base (fixe)'!$I$23*'BPU_base (fixe)'!$M$23))),0)</f>
        <v>0</v>
      </c>
      <c r="DI32" s="110">
        <f t="shared" si="53"/>
        <v>0</v>
      </c>
      <c r="DJ32" s="38">
        <f>IFERROR(IF(DA32="",0,IF(AND(#REF!="OUI",OR($F32="",$F32=0)),"Saisir le nombre de logements",IF($F32&lt;&gt;"",VLOOKUP($D32,'BPU_base (fixe)'!$D$27:$E$32,2,0)*$F32,IF(AND(OR(#REF!="NON",#REF!=""),$F32=""),VLOOKUP($D32,'BPU_base (fixe)'!$D$27:$E$32,2,0))))),0)</f>
        <v>0</v>
      </c>
      <c r="DK32" s="44">
        <f t="shared" si="54"/>
        <v>0</v>
      </c>
      <c r="DL32" s="44">
        <f>IFERROR(IF(DA32="",0,VLOOKUP($D32,'BPU_base (fixe)'!$G$27:$H$32,2,0)*$E32),0)</f>
        <v>0</v>
      </c>
      <c r="DM32" s="79">
        <f t="shared" si="55"/>
        <v>0</v>
      </c>
      <c r="DN32" s="46">
        <f t="shared" si="56"/>
        <v>0</v>
      </c>
      <c r="DO32" s="44">
        <f>IFERROR(IF(DA32="",0,IF(AND(#REF!="OUI",OR($F32="",$F32=0)),"Saisir le nombre de logements",IF($F32&lt;&gt;"",VLOOKUP($D32,'BPU_base (fixe)'!$E$36:$F$41,2,0)*$F32,IF(AND(OR(#REF!="NON",#REF!=""),$F32=""),VLOOKUP($D32,'BPU_base (fixe)'!$E$36:$F$41,2,0))))),0)</f>
        <v>0</v>
      </c>
      <c r="DP32" s="44">
        <f>+IFERROR(IF(DA32="",0,'BPU_base (fixe)'!$H$39*$E32),0)</f>
        <v>0</v>
      </c>
      <c r="DQ32" s="84">
        <f t="shared" si="57"/>
        <v>0</v>
      </c>
      <c r="DR32" s="48">
        <f t="shared" si="58"/>
        <v>0</v>
      </c>
      <c r="DS32" s="61">
        <f t="shared" si="59"/>
        <v>0</v>
      </c>
      <c r="DT32" s="62">
        <f t="shared" si="60"/>
        <v>0</v>
      </c>
      <c r="DU32" s="63">
        <f t="shared" si="61"/>
        <v>0</v>
      </c>
      <c r="DV32" s="121">
        <f>IFERROR(IF('BPU_base (fixe)'!$E$23="OUI",DS32+DI32,0),0)</f>
        <v>0</v>
      </c>
      <c r="DW32" s="122">
        <f t="shared" si="62"/>
        <v>0</v>
      </c>
      <c r="DX32" s="128">
        <f t="shared" si="63"/>
        <v>0</v>
      </c>
    </row>
    <row r="33" spans="2:128" hidden="1">
      <c r="B33" s="30"/>
      <c r="C33" s="19"/>
      <c r="D33" s="19"/>
      <c r="E33" s="92"/>
      <c r="F33" s="98"/>
      <c r="G33" s="159"/>
      <c r="H33" s="165"/>
      <c r="I33" s="151">
        <f>IFERROR(IF(YEAR('BPU_base (fixe)'!$E$8)=2026,'BPU_base (fixe)'!$E$8,""),"")</f>
        <v>46296</v>
      </c>
      <c r="J33" s="33">
        <f>IFERROR(IF(AND(YEAR(I33)=2026,'BPU_base (fixe)'!$H$8&gt;=DATE(2026,12,31)),DATE(2026,12,31),IF(AND(YEAR(I33)=2026,'BPU_base (fixe)'!$H$8&lt;DATE(2026,12,31)),'BPU_base (fixe)'!$H$8,"")),"")</f>
        <v>46387</v>
      </c>
      <c r="K33" s="38">
        <f>IFERROR(IF(I33="",0,IF('BPU_base (fixe)'!$D$14="Prix fixes",VLOOKUP($D33,'BPU_base (fixe)'!$C$17:$E$21,2,0)*$E33,IF('BPU_base (fixe)'!$D$14="Prix indexé PEG Monthly",(VLOOKUP($D33,'BPU_base (fixe)'!$C$17:$E$21,3,0)+'BPU_base (fixe)'!$J$14)*$E33))),0)</f>
        <v>0</v>
      </c>
      <c r="L33" s="95">
        <f>IFERROR(IF(I33="",0,'BPU_base (fixe)'!$G$20*$E33),0)</f>
        <v>0</v>
      </c>
      <c r="M33" s="95">
        <f>IFERROR(IF(I33="",0,'BPU_base (fixe)'!$I$20*$E33),0)</f>
        <v>0</v>
      </c>
      <c r="N33" s="75">
        <f t="shared" si="3"/>
        <v>0</v>
      </c>
      <c r="O33" s="41">
        <f t="shared" si="4"/>
        <v>0</v>
      </c>
      <c r="P33" s="108">
        <f>IFERROR(IF(I33="",0,IF('BPU_base (fixe)'!$E$23="NON","",IF(AND('BPU_base (fixe)'!$E$23="OUI",'BPU_base (fixe)'!$I$23=""),"Compléter le % demandé dans BPU",$E33*'BPU_base (fixe)'!$I$23*'BPU_base (fixe)'!$M$23))),0)</f>
        <v>0</v>
      </c>
      <c r="Q33" s="110">
        <f t="shared" si="5"/>
        <v>0</v>
      </c>
      <c r="R33" s="38">
        <f>IFERROR(IF(I33="",0,IF(AND(#REF!="OUI",OR($F33="",$F33=0)),"Saisir le nombre de logements",IF($F33&lt;&gt;"",VLOOKUP($D33,'BPU_base (fixe)'!$D$27:$E$32,2,0)*$F33,IF(AND(OR(#REF!="NON",#REF!=""),$F33=""),VLOOKUP($D33,'BPU_base (fixe)'!$D$27:$E$32,2,0))))),0)</f>
        <v>0</v>
      </c>
      <c r="S33" s="44">
        <f t="shared" si="6"/>
        <v>0</v>
      </c>
      <c r="T33" s="44">
        <f>IFERROR(IF(I33="",0,VLOOKUP($D33,'BPU_base (fixe)'!$G$27:$H$32,2,0)*$E33),0)</f>
        <v>0</v>
      </c>
      <c r="U33" s="79">
        <f t="shared" si="7"/>
        <v>0</v>
      </c>
      <c r="V33" s="46">
        <f t="shared" si="8"/>
        <v>0</v>
      </c>
      <c r="W33" s="44">
        <f>IFERROR(IF(I33="",0,IF(AND(#REF!="OUI",OR($F33="",$F33=0)),"Saisir le nombre de logements",IF($F33&lt;&gt;"",VLOOKUP($D33,'BPU_base (fixe)'!$E$36:$F$41,2,0)*$F33,IF(AND(OR(#REF!="NON",#REF!=""),$F33=""),VLOOKUP($D33,'BPU_base (fixe)'!$E$36:$F$41,2,0))))),0)</f>
        <v>0</v>
      </c>
      <c r="X33" s="44">
        <f>+IFERROR(IF(I33="",0,'BPU_base (fixe)'!$H$39*$E33),0)</f>
        <v>0</v>
      </c>
      <c r="Y33" s="84">
        <f t="shared" si="9"/>
        <v>0</v>
      </c>
      <c r="Z33" s="48">
        <f t="shared" si="10"/>
        <v>0</v>
      </c>
      <c r="AA33" s="61">
        <f t="shared" si="11"/>
        <v>0</v>
      </c>
      <c r="AB33" s="59">
        <f>IFERROR(AA33*'BPU_base (fixe)'!$J$39,0)</f>
        <v>0</v>
      </c>
      <c r="AC33" s="115">
        <f t="shared" si="12"/>
        <v>0</v>
      </c>
      <c r="AD33" s="121">
        <f>IFERROR(IF('BPU_base (fixe)'!$E$23="OUI",AA33+Q33,0),0)</f>
        <v>0</v>
      </c>
      <c r="AE33" s="122">
        <f t="shared" si="13"/>
        <v>0</v>
      </c>
      <c r="AF33" s="128">
        <f t="shared" si="14"/>
        <v>0</v>
      </c>
      <c r="AG33" s="151">
        <f>IFERROR(IF(YEAR('BPU_base (fixe)'!$E$8)=2027,'BPU_base (fixe)'!$E$8,IF(AND(YEAR('BPU_base (fixe)'!$E$8)&lt;2027,YEAR('BPU_base (fixe)'!$H$8)&gt;=2027),DATE(2027,1,1),"")),"")</f>
        <v>46388</v>
      </c>
      <c r="AH33" s="33">
        <f>IFERROR(IF(AND(YEAR(AG33)=2027,'BPU_base (fixe)'!$H$8&gt;=DATE(2027,12,31)),DATE(2027,12,31),IF(AND(YEAR(AG33)=2027,'BPU_base (fixe)'!$H$8&lt;DATE(2027,12,31)),'BPU_base (fixe)'!$H$8,"")),"")</f>
        <v>46660</v>
      </c>
      <c r="AI33" s="38">
        <f>IFERROR(IF(AG33="",0,IF('BPU_base (fixe)'!$D$14="Prix fixes",VLOOKUP($D33,'BPU_base (fixe)'!$C$17:$E$21,2,0)*$E33,IF('BPU_base (fixe)'!$D$14="Prix indexé PEG Monthly",(VLOOKUP($D33,'BPU_base (fixe)'!$C$17:$E$21,3,0)+'BPU_base (fixe)'!$J$14)*$E33))),0)</f>
        <v>0</v>
      </c>
      <c r="AJ33" s="95">
        <f>IFERROR(IF(AG33="",0,'BPU_base (fixe)'!$G$20*$E33),0)</f>
        <v>0</v>
      </c>
      <c r="AK33" s="95">
        <f>IFERROR(IF(AG33="",0,'BPU_base (fixe)'!$J$20*$E33),0)</f>
        <v>0</v>
      </c>
      <c r="AL33" s="75">
        <f t="shared" si="15"/>
        <v>0</v>
      </c>
      <c r="AM33" s="41">
        <f t="shared" si="16"/>
        <v>0</v>
      </c>
      <c r="AN33" s="108">
        <f>IFERROR(IF(AG33="",0,IF('BPU_base (fixe)'!$E$23="NON","",IF(AND('BPU_base (fixe)'!$E$23="OUI",'BPU_base (fixe)'!$I$23=""),"Compléter le % demandé dans BPU",$E33*'BPU_base (fixe)'!$I$23*'BPU_base (fixe)'!$M$23))),0)</f>
        <v>0</v>
      </c>
      <c r="AO33" s="110">
        <f t="shared" si="17"/>
        <v>0</v>
      </c>
      <c r="AP33" s="38">
        <f>IFERROR(IF(AG33="",0,IF(AND(#REF!="OUI",OR($F33="",$F33=0)),"Saisir le nombre de logements",IF($F33&lt;&gt;"",VLOOKUP($D33,'BPU_base (fixe)'!$D$27:$E$32,2,0)*$F33,IF(AND(OR(#REF!="NON",#REF!=""),$F33=""),VLOOKUP($D33,'BPU_base (fixe)'!$D$27:$E$32,2,0))))),0)</f>
        <v>0</v>
      </c>
      <c r="AQ33" s="44">
        <f t="shared" si="18"/>
        <v>0</v>
      </c>
      <c r="AR33" s="44">
        <f>IFERROR(IF(AG33="",0,VLOOKUP($D33,'BPU_base (fixe)'!$G$27:$H$32,2,0)*$E33),0)</f>
        <v>0</v>
      </c>
      <c r="AS33" s="79">
        <f t="shared" si="19"/>
        <v>0</v>
      </c>
      <c r="AT33" s="46">
        <f t="shared" si="20"/>
        <v>0</v>
      </c>
      <c r="AU33" s="44">
        <f>IFERROR(IF(AG33="",0,IF(AND(#REF!="OUI",OR($F33="",$F33=0)),"Saisir le nombre de logements",IF($F33&lt;&gt;"",VLOOKUP($D33,'BPU_base (fixe)'!$E$36:$F$41,2,0)*$F33,IF(AND(OR(#REF!="NON",#REF!=""),$F33=""),VLOOKUP($D33,'BPU_base (fixe)'!$E$36:$F$41,2,0))))),0)</f>
        <v>0</v>
      </c>
      <c r="AV33" s="44">
        <f>+IFERROR(IF(AG33="",0,'BPU_base (fixe)'!$H$39*$E33),0)</f>
        <v>0</v>
      </c>
      <c r="AW33" s="84">
        <f t="shared" si="0"/>
        <v>0</v>
      </c>
      <c r="AX33" s="48">
        <f t="shared" si="1"/>
        <v>0</v>
      </c>
      <c r="AY33" s="61">
        <f t="shared" si="21"/>
        <v>0</v>
      </c>
      <c r="AZ33" s="62">
        <f t="shared" si="22"/>
        <v>0</v>
      </c>
      <c r="BA33" s="115">
        <f t="shared" si="23"/>
        <v>0</v>
      </c>
      <c r="BB33" s="121">
        <f>IFERROR(IF('BPU_base (fixe)'!$E$23="OUI",AY33+AO33,0),0)</f>
        <v>0</v>
      </c>
      <c r="BC33" s="122">
        <f t="shared" si="24"/>
        <v>0</v>
      </c>
      <c r="BD33" s="128">
        <f t="shared" si="25"/>
        <v>0</v>
      </c>
      <c r="BE33" s="151" t="str">
        <f>IFERROR(IF(YEAR('BPU_base (fixe)'!$E$8)=2028,'BPU_base (fixe)'!$E$8,IF(AND(YEAR('BPU_base (fixe)'!$E$8)&lt;2028,YEAR('BPU_base (fixe)'!$H$8)&gt;=2028),DATE(2028,1,1),"")),"")</f>
        <v/>
      </c>
      <c r="BF33" s="33" t="str">
        <f>IFERROR(IF(AND(YEAR(BE33)=2028,'BPU_base (fixe)'!$H$8&gt;=DATE(2028,12,31)),DATE(2028,12,31),IF(AND(YEAR(BE33)=2028,'BPU_base (fixe)'!$H$8&lt;DATE(2028,12,31)),'BPU_base (fixe)'!$H$8,"")),"")</f>
        <v/>
      </c>
      <c r="BG33" s="38">
        <f>IFERROR(IF(BE33="",0,IF('BPU_base (fixe)'!$D$14="Prix fixes",VLOOKUP($D33,'BPU_base (fixe)'!$C$17:$E$21,2,0)*$E33,IF('BPU_base (fixe)'!$D$14="Prix indexé PEG Monthly",(VLOOKUP($D33,'BPU_base (fixe)'!$C$17:$E$21,3,0)+'BPU_base (fixe)'!$J$14)*$E33))),0)</f>
        <v>0</v>
      </c>
      <c r="BH33" s="95">
        <f>IFERROR(IF(BE33="",0,'BPU_base (fixe)'!$G$20*$E33),0)</f>
        <v>0</v>
      </c>
      <c r="BI33" s="95">
        <f>IFERROR(IF(BE33="",0,'BPU_base (fixe)'!$K$20*$E33),0)</f>
        <v>0</v>
      </c>
      <c r="BJ33" s="75">
        <f t="shared" si="26"/>
        <v>0</v>
      </c>
      <c r="BK33" s="41">
        <f t="shared" si="27"/>
        <v>0</v>
      </c>
      <c r="BL33" s="108">
        <f>IFERROR(IF(BE33="",0,IF('BPU_base (fixe)'!$E$23="NON","",IF(AND('BPU_base (fixe)'!$E$23="OUI",'BPU_base (fixe)'!$I$23=""),"Compléter le % demandé dans BPU",$E33*'BPU_base (fixe)'!$I$23*'BPU_base (fixe)'!$M$23))),0)</f>
        <v>0</v>
      </c>
      <c r="BM33" s="110">
        <f t="shared" si="28"/>
        <v>0</v>
      </c>
      <c r="BN33" s="38">
        <f>IFERROR(IF(BE33="",0,IF(AND(#REF!="OUI",OR($F33="",$F33=0)),"Saisir le nombre de logements",IF($F33&lt;&gt;"",VLOOKUP($D33,'BPU_base (fixe)'!$D$27:$E$32,2,0)*$F33,IF(AND(OR(#REF!="NON",#REF!=""),$F33=""),VLOOKUP($D33,'BPU_base (fixe)'!$D$27:$E$32,2,0))))),0)</f>
        <v>0</v>
      </c>
      <c r="BO33" s="44">
        <f t="shared" si="29"/>
        <v>0</v>
      </c>
      <c r="BP33" s="44">
        <f>IFERROR(IF(BE33="",0,VLOOKUP($D33,'BPU_base (fixe)'!$G$27:$H$32,2,0)*$E33),0)</f>
        <v>0</v>
      </c>
      <c r="BQ33" s="79">
        <f t="shared" si="30"/>
        <v>0</v>
      </c>
      <c r="BR33" s="46">
        <f t="shared" si="31"/>
        <v>0</v>
      </c>
      <c r="BS33" s="44">
        <f>IFERROR(IF(BE33="",0,IF(AND(#REF!="OUI",OR($F33="",$F33=0)),"Saisir le nombre de logements",IF($F33&lt;&gt;"",VLOOKUP($D33,'BPU_base (fixe)'!$E$36:$F$41,2,0)*$F33,IF(AND(OR(#REF!="NON",#REF!=""),$F33=""),VLOOKUP($D33,'BPU_base (fixe)'!$E$36:$F$41,2,0))))),0)</f>
        <v>0</v>
      </c>
      <c r="BT33" s="44">
        <f>+IFERROR(IF(BE33="",0,'BPU_base (fixe)'!$H$39*$E33),0)</f>
        <v>0</v>
      </c>
      <c r="BU33" s="84">
        <f t="shared" si="2"/>
        <v>0</v>
      </c>
      <c r="BV33" s="48">
        <f t="shared" si="32"/>
        <v>0</v>
      </c>
      <c r="BW33" s="61">
        <f t="shared" si="33"/>
        <v>0</v>
      </c>
      <c r="BX33" s="62">
        <f t="shared" si="34"/>
        <v>0</v>
      </c>
      <c r="BY33" s="115">
        <f t="shared" si="35"/>
        <v>0</v>
      </c>
      <c r="BZ33" s="121">
        <f>IFERROR(IF('BPU_base (fixe)'!$E$23="OUI",BW33+BM33,0),0)</f>
        <v>0</v>
      </c>
      <c r="CA33" s="122">
        <f t="shared" si="36"/>
        <v>0</v>
      </c>
      <c r="CB33" s="128">
        <f t="shared" si="37"/>
        <v>0</v>
      </c>
      <c r="CC33" s="151" t="str">
        <f>IFERROR(IF(YEAR('BPU_base (fixe)'!$E$8)=2029,'BPU_base (fixe)'!$E$8,IF(AND(YEAR('BPU_base (fixe)'!$E$8)&lt;2029,YEAR('BPU_base (fixe)'!$H$8)&gt;=2029),DATE(2029,1,1),"")),"")</f>
        <v/>
      </c>
      <c r="CD33" s="33" t="str">
        <f>IFERROR(IF(AND(YEAR(CC33)=2029,'BPU_base (fixe)'!$H$8&gt;=DATE(2029,12,31)),DATE(2029,12,31),IF(AND(YEAR(CC33)=2029,'BPU_base (fixe)'!$H$8&lt;DATE(2029,12,31)),'BPU_base (fixe)'!$H$8,"")),"")</f>
        <v/>
      </c>
      <c r="CE33" s="38">
        <f>IFERROR(IF(CC33="",0,IF('BPU_base (fixe)'!$D$14="Prix fixes",VLOOKUP($D33,'BPU_base (fixe)'!$C$17:$E$21,2,0)*$E33,IF('BPU_base (fixe)'!$D$14="Prix indexé PEG Monthly",(VLOOKUP($D33,'BPU_base (fixe)'!$C$17:$E$21,3,0)+'BPU_base (fixe)'!$J$14)*$E33))),0)</f>
        <v>0</v>
      </c>
      <c r="CF33" s="95">
        <f>IFERROR(IF(CC33="",0,'BPU_base (fixe)'!$G$20*$E33),0)</f>
        <v>0</v>
      </c>
      <c r="CG33" s="95">
        <f>IFERROR(IF(CC33="",0,'BPU_base (fixe)'!$L$20*$E33),0)</f>
        <v>0</v>
      </c>
      <c r="CH33" s="75">
        <f t="shared" si="38"/>
        <v>0</v>
      </c>
      <c r="CI33" s="41">
        <f t="shared" si="64"/>
        <v>0</v>
      </c>
      <c r="CJ33" s="108">
        <f>IFERROR(IF(CC33="",0,IF('BPU_base (fixe)'!$E$23="NON","",IF(AND('BPU_base (fixe)'!$E$23="OUI",'BPU_base (fixe)'!$I$23=""),"Compléter le % demandé dans BPU",$E33*'BPU_base (fixe)'!$I$23*'BPU_base (fixe)'!$M$23))),0)</f>
        <v>0</v>
      </c>
      <c r="CK33" s="110">
        <f t="shared" si="40"/>
        <v>0</v>
      </c>
      <c r="CL33" s="38">
        <f>IFERROR(IF(CC33="",0,IF(AND(#REF!="OUI",OR($F33="",$F33=0)),"Saisir le nombre de logements",IF($F33&lt;&gt;"",VLOOKUP($D33,'BPU_base (fixe)'!$D$27:$E$32,2,0)*$F33,IF(AND(OR(#REF!="NON",#REF!=""),$F33=""),VLOOKUP($D33,'BPU_base (fixe)'!$D$27:$E$32,2,0))))),0)</f>
        <v>0</v>
      </c>
      <c r="CM33" s="44">
        <f t="shared" si="41"/>
        <v>0</v>
      </c>
      <c r="CN33" s="44">
        <f>IFERROR(IF(CC33="",0,VLOOKUP($D33,'BPU_base (fixe)'!$G$27:$H$32,2,0)*$E33),0)</f>
        <v>0</v>
      </c>
      <c r="CO33" s="79">
        <f t="shared" si="42"/>
        <v>0</v>
      </c>
      <c r="CP33" s="46">
        <f t="shared" si="43"/>
        <v>0</v>
      </c>
      <c r="CQ33" s="44">
        <f>IFERROR(IF(CC33="",0,IF(AND(#REF!="OUI",OR($F33="",$F33=0)),"Saisir le nombre de logements",IF($F33&lt;&gt;"",VLOOKUP($D33,'BPU_base (fixe)'!$E$36:$F$41,2,0)*$F33,IF(AND(OR(#REF!="NON",#REF!=""),$F33=""),VLOOKUP($D33,'BPU_base (fixe)'!$E$36:$F$41,2,0))))),0)</f>
        <v>0</v>
      </c>
      <c r="CR33" s="44">
        <f>+IFERROR(IF(CC33="",0,'BPU_base (fixe)'!$H$39*$E33),0)</f>
        <v>0</v>
      </c>
      <c r="CS33" s="84">
        <f t="shared" si="44"/>
        <v>0</v>
      </c>
      <c r="CT33" s="48">
        <f t="shared" si="45"/>
        <v>0</v>
      </c>
      <c r="CU33" s="61">
        <f t="shared" si="46"/>
        <v>0</v>
      </c>
      <c r="CV33" s="62">
        <f t="shared" si="47"/>
        <v>0</v>
      </c>
      <c r="CW33" s="115">
        <f t="shared" si="48"/>
        <v>0</v>
      </c>
      <c r="CX33" s="121">
        <f>IFERROR(IF('BPU_base (fixe)'!$E$23="OUI",CU33+CK33,0),0)</f>
        <v>0</v>
      </c>
      <c r="CY33" s="122">
        <f t="shared" si="49"/>
        <v>0</v>
      </c>
      <c r="CZ33" s="128">
        <f t="shared" si="50"/>
        <v>0</v>
      </c>
      <c r="DA33" s="151" t="str">
        <f>IFERROR(IF(YEAR('BPU_base (fixe)'!$E$8)=2030,'BPU_base (fixe)'!$E$8,IF(AND(YEAR('BPU_base (fixe)'!$E$8)&lt;2030,YEAR('BPU_base (fixe)'!$H$8)&gt;=2030),DATE(2030,1,1),"")),"")</f>
        <v/>
      </c>
      <c r="DB33" s="33" t="str">
        <f>IFERROR(IF(AND(YEAR(DA33)=2030,'BPU_base (fixe)'!$H$8&gt;=DATE(2030,12,31)),DATE(2030,12,31),IF(AND(YEAR(DA33)=2030,'BPU_base (fixe)'!$H$8&lt;DATE(2030,12,31)),'BPU_base (fixe)'!$H$8,"")),"")</f>
        <v/>
      </c>
      <c r="DC33" s="38">
        <f>IFERROR(IF(DA33="",0,IF('BPU_base (fixe)'!$D$14="Prix fixes",VLOOKUP($D33,'BPU_base (fixe)'!$C$17:$E$21,2,0)*$E33,IF('BPU_base (fixe)'!$D$14="Prix indexé PEG Monthly",(VLOOKUP($D33,'BPU_base (fixe)'!$C$17:$E$21,3,0)+'BPU_base (fixe)'!$J$14)*$E33))),0)</f>
        <v>0</v>
      </c>
      <c r="DD33" s="95">
        <f>IFERROR(IF(DA33="",0,'BPU_base (fixe)'!$G$20*$E33),0)</f>
        <v>0</v>
      </c>
      <c r="DE33" s="95">
        <f>IFERROR(IF(DA33="",0,'BPU_base (fixe)'!$M$20*$E33),0)</f>
        <v>0</v>
      </c>
      <c r="DF33" s="75">
        <f t="shared" si="51"/>
        <v>0</v>
      </c>
      <c r="DG33" s="41">
        <f t="shared" si="65"/>
        <v>0</v>
      </c>
      <c r="DH33" s="108">
        <f>IFERROR(IF(DA33="",0,IF('BPU_base (fixe)'!$E$23="NON","",IF(AND('BPU_base (fixe)'!$E$23="OUI",'BPU_base (fixe)'!$I$23=""),"Compléter le % demandé dans BPU",$E33*'BPU_base (fixe)'!$I$23*'BPU_base (fixe)'!$M$23))),0)</f>
        <v>0</v>
      </c>
      <c r="DI33" s="110">
        <f t="shared" si="53"/>
        <v>0</v>
      </c>
      <c r="DJ33" s="38">
        <f>IFERROR(IF(DA33="",0,IF(AND(#REF!="OUI",OR($F33="",$F33=0)),"Saisir le nombre de logements",IF($F33&lt;&gt;"",VLOOKUP($D33,'BPU_base (fixe)'!$D$27:$E$32,2,0)*$F33,IF(AND(OR(#REF!="NON",#REF!=""),$F33=""),VLOOKUP($D33,'BPU_base (fixe)'!$D$27:$E$32,2,0))))),0)</f>
        <v>0</v>
      </c>
      <c r="DK33" s="44">
        <f t="shared" si="54"/>
        <v>0</v>
      </c>
      <c r="DL33" s="44">
        <f>IFERROR(IF(DA33="",0,VLOOKUP($D33,'BPU_base (fixe)'!$G$27:$H$32,2,0)*$E33),0)</f>
        <v>0</v>
      </c>
      <c r="DM33" s="79">
        <f t="shared" si="55"/>
        <v>0</v>
      </c>
      <c r="DN33" s="46">
        <f t="shared" si="56"/>
        <v>0</v>
      </c>
      <c r="DO33" s="44">
        <f>IFERROR(IF(DA33="",0,IF(AND(#REF!="OUI",OR($F33="",$F33=0)),"Saisir le nombre de logements",IF($F33&lt;&gt;"",VLOOKUP($D33,'BPU_base (fixe)'!$E$36:$F$41,2,0)*$F33,IF(AND(OR(#REF!="NON",#REF!=""),$F33=""),VLOOKUP($D33,'BPU_base (fixe)'!$E$36:$F$41,2,0))))),0)</f>
        <v>0</v>
      </c>
      <c r="DP33" s="44">
        <f>+IFERROR(IF(DA33="",0,'BPU_base (fixe)'!$H$39*$E33),0)</f>
        <v>0</v>
      </c>
      <c r="DQ33" s="84">
        <f t="shared" si="57"/>
        <v>0</v>
      </c>
      <c r="DR33" s="48">
        <f t="shared" si="58"/>
        <v>0</v>
      </c>
      <c r="DS33" s="61">
        <f t="shared" si="59"/>
        <v>0</v>
      </c>
      <c r="DT33" s="62">
        <f t="shared" si="60"/>
        <v>0</v>
      </c>
      <c r="DU33" s="63">
        <f t="shared" si="61"/>
        <v>0</v>
      </c>
      <c r="DV33" s="121">
        <f>IFERROR(IF('BPU_base (fixe)'!$E$23="OUI",DS33+DI33,0),0)</f>
        <v>0</v>
      </c>
      <c r="DW33" s="122">
        <f t="shared" si="62"/>
        <v>0</v>
      </c>
      <c r="DX33" s="128">
        <f t="shared" si="63"/>
        <v>0</v>
      </c>
    </row>
    <row r="34" spans="2:128" hidden="1">
      <c r="B34" s="30"/>
      <c r="C34" s="19"/>
      <c r="D34" s="19"/>
      <c r="E34" s="92"/>
      <c r="F34" s="98"/>
      <c r="G34" s="159"/>
      <c r="H34" s="165"/>
      <c r="I34" s="151">
        <f>IFERROR(IF(YEAR('BPU_base (fixe)'!$E$8)=2026,'BPU_base (fixe)'!$E$8,""),"")</f>
        <v>46296</v>
      </c>
      <c r="J34" s="33">
        <f>IFERROR(IF(AND(YEAR(I34)=2026,'BPU_base (fixe)'!$H$8&gt;=DATE(2026,12,31)),DATE(2026,12,31),IF(AND(YEAR(I34)=2026,'BPU_base (fixe)'!$H$8&lt;DATE(2026,12,31)),'BPU_base (fixe)'!$H$8,"")),"")</f>
        <v>46387</v>
      </c>
      <c r="K34" s="38">
        <f>IFERROR(IF(I34="",0,IF('BPU_base (fixe)'!$D$14="Prix fixes",VLOOKUP($D34,'BPU_base (fixe)'!$C$17:$E$21,2,0)*$E34,IF('BPU_base (fixe)'!$D$14="Prix indexé PEG Monthly",(VLOOKUP($D34,'BPU_base (fixe)'!$C$17:$E$21,3,0)+'BPU_base (fixe)'!$J$14)*$E34))),0)</f>
        <v>0</v>
      </c>
      <c r="L34" s="95">
        <f>IFERROR(IF(I34="",0,'BPU_base (fixe)'!$G$20*$E34),0)</f>
        <v>0</v>
      </c>
      <c r="M34" s="95">
        <f>IFERROR(IF(I34="",0,'BPU_base (fixe)'!$I$20*$E34),0)</f>
        <v>0</v>
      </c>
      <c r="N34" s="75">
        <f t="shared" si="3"/>
        <v>0</v>
      </c>
      <c r="O34" s="41">
        <f t="shared" si="4"/>
        <v>0</v>
      </c>
      <c r="P34" s="108">
        <f>IFERROR(IF(I34="",0,IF('BPU_base (fixe)'!$E$23="NON","",IF(AND('BPU_base (fixe)'!$E$23="OUI",'BPU_base (fixe)'!$I$23=""),"Compléter le % demandé dans BPU",$E34*'BPU_base (fixe)'!$I$23*'BPU_base (fixe)'!$M$23))),0)</f>
        <v>0</v>
      </c>
      <c r="Q34" s="110">
        <f t="shared" si="5"/>
        <v>0</v>
      </c>
      <c r="R34" s="38">
        <f>IFERROR(IF(I34="",0,IF(AND(#REF!="OUI",OR($F34="",$F34=0)),"Saisir le nombre de logements",IF($F34&lt;&gt;"",VLOOKUP($D34,'BPU_base (fixe)'!$D$27:$E$32,2,0)*$F34,IF(AND(OR(#REF!="NON",#REF!=""),$F34=""),VLOOKUP($D34,'BPU_base (fixe)'!$D$27:$E$32,2,0))))),0)</f>
        <v>0</v>
      </c>
      <c r="S34" s="44">
        <f t="shared" si="6"/>
        <v>0</v>
      </c>
      <c r="T34" s="44">
        <f>IFERROR(IF(I34="",0,VLOOKUP($D34,'BPU_base (fixe)'!$G$27:$H$32,2,0)*$E34),0)</f>
        <v>0</v>
      </c>
      <c r="U34" s="79">
        <f t="shared" si="7"/>
        <v>0</v>
      </c>
      <c r="V34" s="46">
        <f t="shared" si="8"/>
        <v>0</v>
      </c>
      <c r="W34" s="44">
        <f>IFERROR(IF(I34="",0,IF(AND(#REF!="OUI",OR($F34="",$F34=0)),"Saisir le nombre de logements",IF($F34&lt;&gt;"",VLOOKUP($D34,'BPU_base (fixe)'!$E$36:$F$41,2,0)*$F34,IF(AND(OR(#REF!="NON",#REF!=""),$F34=""),VLOOKUP($D34,'BPU_base (fixe)'!$E$36:$F$41,2,0))))),0)</f>
        <v>0</v>
      </c>
      <c r="X34" s="44">
        <f>+IFERROR(IF(I34="",0,'BPU_base (fixe)'!$H$39*$E34),0)</f>
        <v>0</v>
      </c>
      <c r="Y34" s="84">
        <f t="shared" si="9"/>
        <v>0</v>
      </c>
      <c r="Z34" s="48">
        <f t="shared" si="10"/>
        <v>0</v>
      </c>
      <c r="AA34" s="61">
        <f t="shared" si="11"/>
        <v>0</v>
      </c>
      <c r="AB34" s="59">
        <f>IFERROR(AA34*'BPU_base (fixe)'!$J$39,0)</f>
        <v>0</v>
      </c>
      <c r="AC34" s="115">
        <f t="shared" si="12"/>
        <v>0</v>
      </c>
      <c r="AD34" s="121">
        <f>IFERROR(IF('BPU_base (fixe)'!$E$23="OUI",AA34+Q34,0),0)</f>
        <v>0</v>
      </c>
      <c r="AE34" s="122">
        <f t="shared" si="13"/>
        <v>0</v>
      </c>
      <c r="AF34" s="128">
        <f t="shared" si="14"/>
        <v>0</v>
      </c>
      <c r="AG34" s="151">
        <f>IFERROR(IF(YEAR('BPU_base (fixe)'!$E$8)=2027,'BPU_base (fixe)'!$E$8,IF(AND(YEAR('BPU_base (fixe)'!$E$8)&lt;2027,YEAR('BPU_base (fixe)'!$H$8)&gt;=2027),DATE(2027,1,1),"")),"")</f>
        <v>46388</v>
      </c>
      <c r="AH34" s="33">
        <f>IFERROR(IF(AND(YEAR(AG34)=2027,'BPU_base (fixe)'!$H$8&gt;=DATE(2027,12,31)),DATE(2027,12,31),IF(AND(YEAR(AG34)=2027,'BPU_base (fixe)'!$H$8&lt;DATE(2027,12,31)),'BPU_base (fixe)'!$H$8,"")),"")</f>
        <v>46660</v>
      </c>
      <c r="AI34" s="38">
        <f>IFERROR(IF(AG34="",0,IF('BPU_base (fixe)'!$D$14="Prix fixes",VLOOKUP($D34,'BPU_base (fixe)'!$C$17:$E$21,2,0)*$E34,IF('BPU_base (fixe)'!$D$14="Prix indexé PEG Monthly",(VLOOKUP($D34,'BPU_base (fixe)'!$C$17:$E$21,3,0)+'BPU_base (fixe)'!$J$14)*$E34))),0)</f>
        <v>0</v>
      </c>
      <c r="AJ34" s="95">
        <f>IFERROR(IF(AG34="",0,'BPU_base (fixe)'!$G$20*$E34),0)</f>
        <v>0</v>
      </c>
      <c r="AK34" s="95">
        <f>IFERROR(IF(AG34="",0,'BPU_base (fixe)'!$J$20*$E34),0)</f>
        <v>0</v>
      </c>
      <c r="AL34" s="75">
        <f t="shared" si="15"/>
        <v>0</v>
      </c>
      <c r="AM34" s="41">
        <f t="shared" si="16"/>
        <v>0</v>
      </c>
      <c r="AN34" s="108">
        <f>IFERROR(IF(AG34="",0,IF('BPU_base (fixe)'!$E$23="NON","",IF(AND('BPU_base (fixe)'!$E$23="OUI",'BPU_base (fixe)'!$I$23=""),"Compléter le % demandé dans BPU",$E34*'BPU_base (fixe)'!$I$23*'BPU_base (fixe)'!$M$23))),0)</f>
        <v>0</v>
      </c>
      <c r="AO34" s="110">
        <f t="shared" si="17"/>
        <v>0</v>
      </c>
      <c r="AP34" s="38">
        <f>IFERROR(IF(AG34="",0,IF(AND(#REF!="OUI",OR($F34="",$F34=0)),"Saisir le nombre de logements",IF($F34&lt;&gt;"",VLOOKUP($D34,'BPU_base (fixe)'!$D$27:$E$32,2,0)*$F34,IF(AND(OR(#REF!="NON",#REF!=""),$F34=""),VLOOKUP($D34,'BPU_base (fixe)'!$D$27:$E$32,2,0))))),0)</f>
        <v>0</v>
      </c>
      <c r="AQ34" s="44">
        <f t="shared" si="18"/>
        <v>0</v>
      </c>
      <c r="AR34" s="44">
        <f>IFERROR(IF(AG34="",0,VLOOKUP($D34,'BPU_base (fixe)'!$G$27:$H$32,2,0)*$E34),0)</f>
        <v>0</v>
      </c>
      <c r="AS34" s="79">
        <f t="shared" si="19"/>
        <v>0</v>
      </c>
      <c r="AT34" s="46">
        <f t="shared" si="20"/>
        <v>0</v>
      </c>
      <c r="AU34" s="44">
        <f>IFERROR(IF(AG34="",0,IF(AND(#REF!="OUI",OR($F34="",$F34=0)),"Saisir le nombre de logements",IF($F34&lt;&gt;"",VLOOKUP($D34,'BPU_base (fixe)'!$E$36:$F$41,2,0)*$F34,IF(AND(OR(#REF!="NON",#REF!=""),$F34=""),VLOOKUP($D34,'BPU_base (fixe)'!$E$36:$F$41,2,0))))),0)</f>
        <v>0</v>
      </c>
      <c r="AV34" s="44">
        <f>+IFERROR(IF(AG34="",0,'BPU_base (fixe)'!$H$39*$E34),0)</f>
        <v>0</v>
      </c>
      <c r="AW34" s="84">
        <f t="shared" si="0"/>
        <v>0</v>
      </c>
      <c r="AX34" s="48">
        <f t="shared" si="1"/>
        <v>0</v>
      </c>
      <c r="AY34" s="61">
        <f t="shared" si="21"/>
        <v>0</v>
      </c>
      <c r="AZ34" s="62">
        <f t="shared" si="22"/>
        <v>0</v>
      </c>
      <c r="BA34" s="115">
        <f t="shared" si="23"/>
        <v>0</v>
      </c>
      <c r="BB34" s="121">
        <f>IFERROR(IF('BPU_base (fixe)'!$E$23="OUI",AY34+AO34,0),0)</f>
        <v>0</v>
      </c>
      <c r="BC34" s="122">
        <f t="shared" si="24"/>
        <v>0</v>
      </c>
      <c r="BD34" s="128">
        <f t="shared" si="25"/>
        <v>0</v>
      </c>
      <c r="BE34" s="151" t="str">
        <f>IFERROR(IF(YEAR('BPU_base (fixe)'!$E$8)=2028,'BPU_base (fixe)'!$E$8,IF(AND(YEAR('BPU_base (fixe)'!$E$8)&lt;2028,YEAR('BPU_base (fixe)'!$H$8)&gt;=2028),DATE(2028,1,1),"")),"")</f>
        <v/>
      </c>
      <c r="BF34" s="33" t="str">
        <f>IFERROR(IF(AND(YEAR(BE34)=2028,'BPU_base (fixe)'!$H$8&gt;=DATE(2028,12,31)),DATE(2028,12,31),IF(AND(YEAR(BE34)=2028,'BPU_base (fixe)'!$H$8&lt;DATE(2028,12,31)),'BPU_base (fixe)'!$H$8,"")),"")</f>
        <v/>
      </c>
      <c r="BG34" s="38">
        <f>IFERROR(IF(BE34="",0,IF('BPU_base (fixe)'!$D$14="Prix fixes",VLOOKUP($D34,'BPU_base (fixe)'!$C$17:$E$21,2,0)*$E34,IF('BPU_base (fixe)'!$D$14="Prix indexé PEG Monthly",(VLOOKUP($D34,'BPU_base (fixe)'!$C$17:$E$21,3,0)+'BPU_base (fixe)'!$J$14)*$E34))),0)</f>
        <v>0</v>
      </c>
      <c r="BH34" s="95">
        <f>IFERROR(IF(BE34="",0,'BPU_base (fixe)'!$G$20*$E34),0)</f>
        <v>0</v>
      </c>
      <c r="BI34" s="95">
        <f>IFERROR(IF(BE34="",0,'BPU_base (fixe)'!$K$20*$E34),0)</f>
        <v>0</v>
      </c>
      <c r="BJ34" s="75">
        <f t="shared" si="26"/>
        <v>0</v>
      </c>
      <c r="BK34" s="41">
        <f t="shared" si="27"/>
        <v>0</v>
      </c>
      <c r="BL34" s="108">
        <f>IFERROR(IF(BE34="",0,IF('BPU_base (fixe)'!$E$23="NON","",IF(AND('BPU_base (fixe)'!$E$23="OUI",'BPU_base (fixe)'!$I$23=""),"Compléter le % demandé dans BPU",$E34*'BPU_base (fixe)'!$I$23*'BPU_base (fixe)'!$M$23))),0)</f>
        <v>0</v>
      </c>
      <c r="BM34" s="110">
        <f t="shared" si="28"/>
        <v>0</v>
      </c>
      <c r="BN34" s="38">
        <f>IFERROR(IF(BE34="",0,IF(AND(#REF!="OUI",OR($F34="",$F34=0)),"Saisir le nombre de logements",IF($F34&lt;&gt;"",VLOOKUP($D34,'BPU_base (fixe)'!$D$27:$E$32,2,0)*$F34,IF(AND(OR(#REF!="NON",#REF!=""),$F34=""),VLOOKUP($D34,'BPU_base (fixe)'!$D$27:$E$32,2,0))))),0)</f>
        <v>0</v>
      </c>
      <c r="BO34" s="44">
        <f t="shared" si="29"/>
        <v>0</v>
      </c>
      <c r="BP34" s="44">
        <f>IFERROR(IF(BE34="",0,VLOOKUP($D34,'BPU_base (fixe)'!$G$27:$H$32,2,0)*$E34),0)</f>
        <v>0</v>
      </c>
      <c r="BQ34" s="79">
        <f t="shared" si="30"/>
        <v>0</v>
      </c>
      <c r="BR34" s="46">
        <f t="shared" si="31"/>
        <v>0</v>
      </c>
      <c r="BS34" s="44">
        <f>IFERROR(IF(BE34="",0,IF(AND(#REF!="OUI",OR($F34="",$F34=0)),"Saisir le nombre de logements",IF($F34&lt;&gt;"",VLOOKUP($D34,'BPU_base (fixe)'!$E$36:$F$41,2,0)*$F34,IF(AND(OR(#REF!="NON",#REF!=""),$F34=""),VLOOKUP($D34,'BPU_base (fixe)'!$E$36:$F$41,2,0))))),0)</f>
        <v>0</v>
      </c>
      <c r="BT34" s="44">
        <f>+IFERROR(IF(BE34="",0,'BPU_base (fixe)'!$H$39*$E34),0)</f>
        <v>0</v>
      </c>
      <c r="BU34" s="84">
        <f t="shared" si="2"/>
        <v>0</v>
      </c>
      <c r="BV34" s="48">
        <f t="shared" si="32"/>
        <v>0</v>
      </c>
      <c r="BW34" s="61">
        <f t="shared" si="33"/>
        <v>0</v>
      </c>
      <c r="BX34" s="62">
        <f t="shared" si="34"/>
        <v>0</v>
      </c>
      <c r="BY34" s="115">
        <f t="shared" si="35"/>
        <v>0</v>
      </c>
      <c r="BZ34" s="121">
        <f>IFERROR(IF('BPU_base (fixe)'!$E$23="OUI",BW34+BM34,0),0)</f>
        <v>0</v>
      </c>
      <c r="CA34" s="122">
        <f t="shared" si="36"/>
        <v>0</v>
      </c>
      <c r="CB34" s="128">
        <f t="shared" si="37"/>
        <v>0</v>
      </c>
      <c r="CC34" s="151" t="str">
        <f>IFERROR(IF(YEAR('BPU_base (fixe)'!$E$8)=2029,'BPU_base (fixe)'!$E$8,IF(AND(YEAR('BPU_base (fixe)'!$E$8)&lt;2029,YEAR('BPU_base (fixe)'!$H$8)&gt;=2029),DATE(2029,1,1),"")),"")</f>
        <v/>
      </c>
      <c r="CD34" s="33" t="str">
        <f>IFERROR(IF(AND(YEAR(CC34)=2029,'BPU_base (fixe)'!$H$8&gt;=DATE(2029,12,31)),DATE(2029,12,31),IF(AND(YEAR(CC34)=2029,'BPU_base (fixe)'!$H$8&lt;DATE(2029,12,31)),'BPU_base (fixe)'!$H$8,"")),"")</f>
        <v/>
      </c>
      <c r="CE34" s="38">
        <f>IFERROR(IF(CC34="",0,IF('BPU_base (fixe)'!$D$14="Prix fixes",VLOOKUP($D34,'BPU_base (fixe)'!$C$17:$E$21,2,0)*$E34,IF('BPU_base (fixe)'!$D$14="Prix indexé PEG Monthly",(VLOOKUP($D34,'BPU_base (fixe)'!$C$17:$E$21,3,0)+'BPU_base (fixe)'!$J$14)*$E34))),0)</f>
        <v>0</v>
      </c>
      <c r="CF34" s="95">
        <f>IFERROR(IF(CC34="",0,'BPU_base (fixe)'!$G$20*$E34),0)</f>
        <v>0</v>
      </c>
      <c r="CG34" s="95">
        <f>IFERROR(IF(CC34="",0,'BPU_base (fixe)'!$L$20*$E34),0)</f>
        <v>0</v>
      </c>
      <c r="CH34" s="75">
        <f t="shared" si="38"/>
        <v>0</v>
      </c>
      <c r="CI34" s="41">
        <f t="shared" si="64"/>
        <v>0</v>
      </c>
      <c r="CJ34" s="108">
        <f>IFERROR(IF(CC34="",0,IF('BPU_base (fixe)'!$E$23="NON","",IF(AND('BPU_base (fixe)'!$E$23="OUI",'BPU_base (fixe)'!$I$23=""),"Compléter le % demandé dans BPU",$E34*'BPU_base (fixe)'!$I$23*'BPU_base (fixe)'!$M$23))),0)</f>
        <v>0</v>
      </c>
      <c r="CK34" s="110">
        <f t="shared" si="40"/>
        <v>0</v>
      </c>
      <c r="CL34" s="38">
        <f>IFERROR(IF(CC34="",0,IF(AND(#REF!="OUI",OR($F34="",$F34=0)),"Saisir le nombre de logements",IF($F34&lt;&gt;"",VLOOKUP($D34,'BPU_base (fixe)'!$D$27:$E$32,2,0)*$F34,IF(AND(OR(#REF!="NON",#REF!=""),$F34=""),VLOOKUP($D34,'BPU_base (fixe)'!$D$27:$E$32,2,0))))),0)</f>
        <v>0</v>
      </c>
      <c r="CM34" s="44">
        <f t="shared" si="41"/>
        <v>0</v>
      </c>
      <c r="CN34" s="44">
        <f>IFERROR(IF(CC34="",0,VLOOKUP($D34,'BPU_base (fixe)'!$G$27:$H$32,2,0)*$E34),0)</f>
        <v>0</v>
      </c>
      <c r="CO34" s="79">
        <f t="shared" si="42"/>
        <v>0</v>
      </c>
      <c r="CP34" s="46">
        <f t="shared" si="43"/>
        <v>0</v>
      </c>
      <c r="CQ34" s="44">
        <f>IFERROR(IF(CC34="",0,IF(AND(#REF!="OUI",OR($F34="",$F34=0)),"Saisir le nombre de logements",IF($F34&lt;&gt;"",VLOOKUP($D34,'BPU_base (fixe)'!$E$36:$F$41,2,0)*$F34,IF(AND(OR(#REF!="NON",#REF!=""),$F34=""),VLOOKUP($D34,'BPU_base (fixe)'!$E$36:$F$41,2,0))))),0)</f>
        <v>0</v>
      </c>
      <c r="CR34" s="44">
        <f>+IFERROR(IF(CC34="",0,'BPU_base (fixe)'!$H$39*$E34),0)</f>
        <v>0</v>
      </c>
      <c r="CS34" s="84">
        <f t="shared" si="44"/>
        <v>0</v>
      </c>
      <c r="CT34" s="48">
        <f t="shared" si="45"/>
        <v>0</v>
      </c>
      <c r="CU34" s="61">
        <f t="shared" si="46"/>
        <v>0</v>
      </c>
      <c r="CV34" s="62">
        <f t="shared" si="47"/>
        <v>0</v>
      </c>
      <c r="CW34" s="115">
        <f t="shared" si="48"/>
        <v>0</v>
      </c>
      <c r="CX34" s="121">
        <f>IFERROR(IF('BPU_base (fixe)'!$E$23="OUI",CU34+CK34,0),0)</f>
        <v>0</v>
      </c>
      <c r="CY34" s="122">
        <f t="shared" si="49"/>
        <v>0</v>
      </c>
      <c r="CZ34" s="128">
        <f t="shared" si="50"/>
        <v>0</v>
      </c>
      <c r="DA34" s="151" t="str">
        <f>IFERROR(IF(YEAR('BPU_base (fixe)'!$E$8)=2030,'BPU_base (fixe)'!$E$8,IF(AND(YEAR('BPU_base (fixe)'!$E$8)&lt;2030,YEAR('BPU_base (fixe)'!$H$8)&gt;=2030),DATE(2030,1,1),"")),"")</f>
        <v/>
      </c>
      <c r="DB34" s="33" t="str">
        <f>IFERROR(IF(AND(YEAR(DA34)=2030,'BPU_base (fixe)'!$H$8&gt;=DATE(2030,12,31)),DATE(2030,12,31),IF(AND(YEAR(DA34)=2030,'BPU_base (fixe)'!$H$8&lt;DATE(2030,12,31)),'BPU_base (fixe)'!$H$8,"")),"")</f>
        <v/>
      </c>
      <c r="DC34" s="38">
        <f>IFERROR(IF(DA34="",0,IF('BPU_base (fixe)'!$D$14="Prix fixes",VLOOKUP($D34,'BPU_base (fixe)'!$C$17:$E$21,2,0)*$E34,IF('BPU_base (fixe)'!$D$14="Prix indexé PEG Monthly",(VLOOKUP($D34,'BPU_base (fixe)'!$C$17:$E$21,3,0)+'BPU_base (fixe)'!$J$14)*$E34))),0)</f>
        <v>0</v>
      </c>
      <c r="DD34" s="95">
        <f>IFERROR(IF(DA34="",0,'BPU_base (fixe)'!$G$20*$E34),0)</f>
        <v>0</v>
      </c>
      <c r="DE34" s="95">
        <f>IFERROR(IF(DA34="",0,'BPU_base (fixe)'!$M$20*$E34),0)</f>
        <v>0</v>
      </c>
      <c r="DF34" s="75">
        <f t="shared" si="51"/>
        <v>0</v>
      </c>
      <c r="DG34" s="41">
        <f t="shared" si="65"/>
        <v>0</v>
      </c>
      <c r="DH34" s="108">
        <f>IFERROR(IF(DA34="",0,IF('BPU_base (fixe)'!$E$23="NON","",IF(AND('BPU_base (fixe)'!$E$23="OUI",'BPU_base (fixe)'!$I$23=""),"Compléter le % demandé dans BPU",$E34*'BPU_base (fixe)'!$I$23*'BPU_base (fixe)'!$M$23))),0)</f>
        <v>0</v>
      </c>
      <c r="DI34" s="110">
        <f t="shared" si="53"/>
        <v>0</v>
      </c>
      <c r="DJ34" s="38">
        <f>IFERROR(IF(DA34="",0,IF(AND(#REF!="OUI",OR($F34="",$F34=0)),"Saisir le nombre de logements",IF($F34&lt;&gt;"",VLOOKUP($D34,'BPU_base (fixe)'!$D$27:$E$32,2,0)*$F34,IF(AND(OR(#REF!="NON",#REF!=""),$F34=""),VLOOKUP($D34,'BPU_base (fixe)'!$D$27:$E$32,2,0))))),0)</f>
        <v>0</v>
      </c>
      <c r="DK34" s="44">
        <f t="shared" si="54"/>
        <v>0</v>
      </c>
      <c r="DL34" s="44">
        <f>IFERROR(IF(DA34="",0,VLOOKUP($D34,'BPU_base (fixe)'!$G$27:$H$32,2,0)*$E34),0)</f>
        <v>0</v>
      </c>
      <c r="DM34" s="79">
        <f t="shared" si="55"/>
        <v>0</v>
      </c>
      <c r="DN34" s="46">
        <f t="shared" si="56"/>
        <v>0</v>
      </c>
      <c r="DO34" s="44">
        <f>IFERROR(IF(DA34="",0,IF(AND(#REF!="OUI",OR($F34="",$F34=0)),"Saisir le nombre de logements",IF($F34&lt;&gt;"",VLOOKUP($D34,'BPU_base (fixe)'!$E$36:$F$41,2,0)*$F34,IF(AND(OR(#REF!="NON",#REF!=""),$F34=""),VLOOKUP($D34,'BPU_base (fixe)'!$E$36:$F$41,2,0))))),0)</f>
        <v>0</v>
      </c>
      <c r="DP34" s="44">
        <f>+IFERROR(IF(DA34="",0,'BPU_base (fixe)'!$H$39*$E34),0)</f>
        <v>0</v>
      </c>
      <c r="DQ34" s="84">
        <f t="shared" si="57"/>
        <v>0</v>
      </c>
      <c r="DR34" s="48">
        <f t="shared" si="58"/>
        <v>0</v>
      </c>
      <c r="DS34" s="61">
        <f t="shared" si="59"/>
        <v>0</v>
      </c>
      <c r="DT34" s="62">
        <f t="shared" si="60"/>
        <v>0</v>
      </c>
      <c r="DU34" s="63">
        <f t="shared" si="61"/>
        <v>0</v>
      </c>
      <c r="DV34" s="121">
        <f>IFERROR(IF('BPU_base (fixe)'!$E$23="OUI",DS34+DI34,0),0)</f>
        <v>0</v>
      </c>
      <c r="DW34" s="122">
        <f t="shared" si="62"/>
        <v>0</v>
      </c>
      <c r="DX34" s="128">
        <f t="shared" si="63"/>
        <v>0</v>
      </c>
    </row>
    <row r="35" spans="2:128" ht="15.75" hidden="1" thickBot="1">
      <c r="B35" s="31"/>
      <c r="C35" s="28"/>
      <c r="D35" s="28"/>
      <c r="E35" s="93"/>
      <c r="F35" s="99"/>
      <c r="G35" s="160"/>
      <c r="H35" s="166"/>
      <c r="I35" s="152">
        <f>IFERROR(IF(YEAR('BPU_base (fixe)'!$E$8)=2026,'BPU_base (fixe)'!$E$8,""),"")</f>
        <v>46296</v>
      </c>
      <c r="J35" s="34">
        <f>IFERROR(IF(AND(YEAR(I35)=2026,'BPU_base (fixe)'!$H$8&gt;=DATE(2026,12,31)),DATE(2026,12,31),IF(AND(YEAR(I35)=2026,'BPU_base (fixe)'!$H$8&lt;DATE(2026,12,31)),'BPU_base (fixe)'!$H$8,"")),"")</f>
        <v>46387</v>
      </c>
      <c r="K35" s="39">
        <f>IFERROR(IF(I35="",0,IF('BPU_base (fixe)'!$D$14="Prix fixes",VLOOKUP($D35,'BPU_base (fixe)'!$C$17:$E$21,2,0)*$E35,IF('BPU_base (fixe)'!$D$14="Prix indexé PEG Monthly",(VLOOKUP($D35,'BPU_base (fixe)'!$C$17:$E$21,3,0)+'BPU_base (fixe)'!$J$14)*$E35))),0)</f>
        <v>0</v>
      </c>
      <c r="L35" s="96">
        <f>IFERROR(IF(I35="",0,'BPU_base (fixe)'!$G$20*$E35),0)</f>
        <v>0</v>
      </c>
      <c r="M35" s="96">
        <f>IFERROR(IF(I35="",0,'BPU_base (fixe)'!$I$20*$E35),0)</f>
        <v>0</v>
      </c>
      <c r="N35" s="76">
        <f t="shared" si="3"/>
        <v>0</v>
      </c>
      <c r="O35" s="42">
        <f t="shared" si="4"/>
        <v>0</v>
      </c>
      <c r="P35" s="108">
        <f>IFERROR(IF(I35="",0,IF('BPU_base (fixe)'!$E$23="NON","",IF(AND('BPU_base (fixe)'!$E$23="OUI",'BPU_base (fixe)'!$I$23=""),"Compléter le % demandé dans BPU",$E35*'BPU_base (fixe)'!$I$23*'BPU_base (fixe)'!$M$23))),0)</f>
        <v>0</v>
      </c>
      <c r="Q35" s="111">
        <f t="shared" si="5"/>
        <v>0</v>
      </c>
      <c r="R35" s="39">
        <f>IFERROR(IF(I35="",0,IF(AND(#REF!="OUI",OR($F35="",$F35=0)),"Saisir le nombre de logements",IF($F35&lt;&gt;"",VLOOKUP($D35,'BPU_base (fixe)'!$D$27:$E$32,2,0)*$F35,IF(AND(OR(#REF!="NON",#REF!=""),$F35=""),VLOOKUP($D35,'BPU_base (fixe)'!$D$27:$E$32,2,0))))),0)</f>
        <v>0</v>
      </c>
      <c r="S35" s="45">
        <f t="shared" si="6"/>
        <v>0</v>
      </c>
      <c r="T35" s="45">
        <f>IFERROR(IF(I35="",0,VLOOKUP($D35,'BPU_base (fixe)'!$G$27:$H$32,2,0)*$E35),0)</f>
        <v>0</v>
      </c>
      <c r="U35" s="80">
        <f t="shared" si="7"/>
        <v>0</v>
      </c>
      <c r="V35" s="47">
        <f t="shared" si="8"/>
        <v>0</v>
      </c>
      <c r="W35" s="45">
        <f>IFERROR(IF(I35="",0,IF(AND(#REF!="OUI",OR($F35="",$F35=0)),"Saisir le nombre de logements",IF($F35&lt;&gt;"",VLOOKUP($D35,'BPU_base (fixe)'!$E$36:$F$41,2,0)*$F35,IF(AND(OR(#REF!="NON",#REF!=""),$F35=""),VLOOKUP($D35,'BPU_base (fixe)'!$E$36:$F$41,2,0))))),0)</f>
        <v>0</v>
      </c>
      <c r="X35" s="45">
        <f>+IFERROR(IF(I35="",0,'BPU_base (fixe)'!$H$39*$E35),0)</f>
        <v>0</v>
      </c>
      <c r="Y35" s="85">
        <f t="shared" si="9"/>
        <v>0</v>
      </c>
      <c r="Z35" s="49">
        <f t="shared" si="10"/>
        <v>0</v>
      </c>
      <c r="AA35" s="64">
        <f t="shared" si="11"/>
        <v>0</v>
      </c>
      <c r="AB35" s="59">
        <f>IFERROR(AA35*'BPU_base (fixe)'!$J$39,0)</f>
        <v>0</v>
      </c>
      <c r="AC35" s="116">
        <f t="shared" si="12"/>
        <v>0</v>
      </c>
      <c r="AD35" s="123">
        <f>IFERROR(IF('BPU_base (fixe)'!$E$23="OUI",AA35+Q35,0),0)</f>
        <v>0</v>
      </c>
      <c r="AE35" s="124">
        <f t="shared" si="13"/>
        <v>0</v>
      </c>
      <c r="AF35" s="129">
        <f t="shared" si="14"/>
        <v>0</v>
      </c>
      <c r="AG35" s="152">
        <f>IFERROR(IF(YEAR('BPU_base (fixe)'!$E$8)=2027,'BPU_base (fixe)'!$E$8,IF(AND(YEAR('BPU_base (fixe)'!$E$8)&lt;2027,YEAR('BPU_base (fixe)'!$H$8)&gt;=2027),DATE(2027,1,1),"")),"")</f>
        <v>46388</v>
      </c>
      <c r="AH35" s="34">
        <f>IFERROR(IF(AND(YEAR(AG35)=2027,'BPU_base (fixe)'!$H$8&gt;=DATE(2027,12,31)),DATE(2027,12,31),IF(AND(YEAR(AG35)=2027,'BPU_base (fixe)'!$H$8&lt;DATE(2027,12,31)),'BPU_base (fixe)'!$H$8,"")),"")</f>
        <v>46660</v>
      </c>
      <c r="AI35" s="39">
        <f>IFERROR(IF(AG35="",0,IF('BPU_base (fixe)'!$D$14="Prix fixes",VLOOKUP($D35,'BPU_base (fixe)'!$C$17:$E$21,2,0)*$E35,IF('BPU_base (fixe)'!$D$14="Prix indexé PEG Monthly",(VLOOKUP($D35,'BPU_base (fixe)'!$C$17:$E$21,3,0)+'BPU_base (fixe)'!$J$14)*$E35))),0)</f>
        <v>0</v>
      </c>
      <c r="AJ35" s="96">
        <f>IFERROR(IF(AG35="",0,'BPU_base (fixe)'!$G$20*$E35),0)</f>
        <v>0</v>
      </c>
      <c r="AK35" s="96">
        <f>IFERROR(IF(AG35="",0,'BPU_base (fixe)'!$J$20*$E35),0)</f>
        <v>0</v>
      </c>
      <c r="AL35" s="76">
        <f t="shared" si="15"/>
        <v>0</v>
      </c>
      <c r="AM35" s="42">
        <f t="shared" si="16"/>
        <v>0</v>
      </c>
      <c r="AN35" s="108">
        <f>IFERROR(IF(AG35="",0,IF('BPU_base (fixe)'!$E$23="NON","",IF(AND('BPU_base (fixe)'!$E$23="OUI",'BPU_base (fixe)'!$I$23=""),"Compléter le % demandé dans BPU",$E35*'BPU_base (fixe)'!$I$23*'BPU_base (fixe)'!$M$23))),0)</f>
        <v>0</v>
      </c>
      <c r="AO35" s="111">
        <f t="shared" si="17"/>
        <v>0</v>
      </c>
      <c r="AP35" s="39">
        <f>IFERROR(IF(AG35="",0,IF(AND(#REF!="OUI",OR($F35="",$F35=0)),"Saisir le nombre de logements",IF($F35&lt;&gt;"",VLOOKUP($D35,'BPU_base (fixe)'!$D$27:$E$32,2,0)*$F35,IF(AND(OR(#REF!="NON",#REF!=""),$F35=""),VLOOKUP($D35,'BPU_base (fixe)'!$D$27:$E$32,2,0))))),0)</f>
        <v>0</v>
      </c>
      <c r="AQ35" s="45">
        <f t="shared" si="18"/>
        <v>0</v>
      </c>
      <c r="AR35" s="45">
        <f>IFERROR(IF(AG35="",0,VLOOKUP($D35,'BPU_base (fixe)'!$G$27:$H$32,2,0)*$E35),0)</f>
        <v>0</v>
      </c>
      <c r="AS35" s="80">
        <f t="shared" si="19"/>
        <v>0</v>
      </c>
      <c r="AT35" s="47">
        <f t="shared" si="20"/>
        <v>0</v>
      </c>
      <c r="AU35" s="45">
        <f>IFERROR(IF(AG35="",0,IF(AND(#REF!="OUI",OR($F35="",$F35=0)),"Saisir le nombre de logements",IF($F35&lt;&gt;"",VLOOKUP($D35,'BPU_base (fixe)'!$E$36:$F$41,2,0)*$F35,IF(AND(OR(#REF!="NON",#REF!=""),$F35=""),VLOOKUP($D35,'BPU_base (fixe)'!$E$36:$F$41,2,0))))),0)</f>
        <v>0</v>
      </c>
      <c r="AV35" s="45">
        <f>+IFERROR(IF(AG35="",0,'BPU_base (fixe)'!$H$39*$E35),0)</f>
        <v>0</v>
      </c>
      <c r="AW35" s="85">
        <f t="shared" si="0"/>
        <v>0</v>
      </c>
      <c r="AX35" s="49">
        <f t="shared" si="1"/>
        <v>0</v>
      </c>
      <c r="AY35" s="64">
        <f t="shared" si="21"/>
        <v>0</v>
      </c>
      <c r="AZ35" s="65">
        <f t="shared" si="22"/>
        <v>0</v>
      </c>
      <c r="BA35" s="116">
        <f t="shared" si="23"/>
        <v>0</v>
      </c>
      <c r="BB35" s="123">
        <f>IFERROR(IF('BPU_base (fixe)'!$E$23="OUI",AY35+AO35,0),0)</f>
        <v>0</v>
      </c>
      <c r="BC35" s="124">
        <f t="shared" si="24"/>
        <v>0</v>
      </c>
      <c r="BD35" s="129">
        <f t="shared" si="25"/>
        <v>0</v>
      </c>
      <c r="BE35" s="152" t="str">
        <f>IFERROR(IF(YEAR('BPU_base (fixe)'!$E$8)=2028,'BPU_base (fixe)'!$E$8,IF(AND(YEAR('BPU_base (fixe)'!$E$8)&lt;2028,YEAR('BPU_base (fixe)'!$H$8)&gt;=2028),DATE(2028,1,1),"")),"")</f>
        <v/>
      </c>
      <c r="BF35" s="34" t="str">
        <f>IFERROR(IF(AND(YEAR(BE35)=2028,'BPU_base (fixe)'!$H$8&gt;=DATE(2028,12,31)),DATE(2028,12,31),IF(AND(YEAR(BE35)=2028,'BPU_base (fixe)'!$H$8&lt;DATE(2028,12,31)),'BPU_base (fixe)'!$H$8,"")),"")</f>
        <v/>
      </c>
      <c r="BG35" s="39">
        <f>IFERROR(IF(BE35="",0,IF('BPU_base (fixe)'!$D$14="Prix fixes",VLOOKUP($D35,'BPU_base (fixe)'!$C$17:$E$21,2,0)*$E35,IF('BPU_base (fixe)'!$D$14="Prix indexé PEG Monthly",(VLOOKUP($D35,'BPU_base (fixe)'!$C$17:$E$21,3,0)+'BPU_base (fixe)'!$J$14)*$E35))),0)</f>
        <v>0</v>
      </c>
      <c r="BH35" s="96">
        <f>IFERROR(IF(BE35="",0,'BPU_base (fixe)'!$G$20*$E35),0)</f>
        <v>0</v>
      </c>
      <c r="BI35" s="96">
        <f>IFERROR(IF(BE35="",0,'BPU_base (fixe)'!$K$20*$E35),0)</f>
        <v>0</v>
      </c>
      <c r="BJ35" s="76">
        <f t="shared" si="26"/>
        <v>0</v>
      </c>
      <c r="BK35" s="42">
        <f t="shared" si="27"/>
        <v>0</v>
      </c>
      <c r="BL35" s="108">
        <f>IFERROR(IF(BE35="",0,IF('BPU_base (fixe)'!$E$23="NON","",IF(AND('BPU_base (fixe)'!$E$23="OUI",'BPU_base (fixe)'!$I$23=""),"Compléter le % demandé dans BPU",$E35*'BPU_base (fixe)'!$I$23*'BPU_base (fixe)'!$M$23))),0)</f>
        <v>0</v>
      </c>
      <c r="BM35" s="111">
        <f t="shared" si="28"/>
        <v>0</v>
      </c>
      <c r="BN35" s="39">
        <f>IFERROR(IF(BE35="",0,IF(AND(#REF!="OUI",OR($F35="",$F35=0)),"Saisir le nombre de logements",IF($F35&lt;&gt;"",VLOOKUP($D35,'BPU_base (fixe)'!$D$27:$E$32,2,0)*$F35,IF(AND(OR(#REF!="NON",#REF!=""),$F35=""),VLOOKUP($D35,'BPU_base (fixe)'!$D$27:$E$32,2,0))))),0)</f>
        <v>0</v>
      </c>
      <c r="BO35" s="45">
        <f t="shared" si="29"/>
        <v>0</v>
      </c>
      <c r="BP35" s="45">
        <f>IFERROR(IF(BE35="",0,VLOOKUP($D35,'BPU_base (fixe)'!$G$27:$H$32,2,0)*$E35),0)</f>
        <v>0</v>
      </c>
      <c r="BQ35" s="80">
        <f t="shared" si="30"/>
        <v>0</v>
      </c>
      <c r="BR35" s="47">
        <f t="shared" si="31"/>
        <v>0</v>
      </c>
      <c r="BS35" s="45">
        <f>IFERROR(IF(BE35="",0,IF(AND(#REF!="OUI",OR($F35="",$F35=0)),"Saisir le nombre de logements",IF($F35&lt;&gt;"",VLOOKUP($D35,'BPU_base (fixe)'!$E$36:$F$41,2,0)*$F35,IF(AND(OR(#REF!="NON",#REF!=""),$F35=""),VLOOKUP($D35,'BPU_base (fixe)'!$E$36:$F$41,2,0))))),0)</f>
        <v>0</v>
      </c>
      <c r="BT35" s="45">
        <f>+IFERROR(IF(BE35="",0,'BPU_base (fixe)'!$H$39*$E35),0)</f>
        <v>0</v>
      </c>
      <c r="BU35" s="85">
        <f t="shared" si="2"/>
        <v>0</v>
      </c>
      <c r="BV35" s="49">
        <f t="shared" si="32"/>
        <v>0</v>
      </c>
      <c r="BW35" s="64">
        <f t="shared" si="33"/>
        <v>0</v>
      </c>
      <c r="BX35" s="65">
        <f t="shared" si="34"/>
        <v>0</v>
      </c>
      <c r="BY35" s="116">
        <f t="shared" si="35"/>
        <v>0</v>
      </c>
      <c r="BZ35" s="123">
        <f>IFERROR(IF('BPU_base (fixe)'!$E$23="OUI",BW35+BM35,0),0)</f>
        <v>0</v>
      </c>
      <c r="CA35" s="124">
        <f t="shared" si="36"/>
        <v>0</v>
      </c>
      <c r="CB35" s="129">
        <f t="shared" si="37"/>
        <v>0</v>
      </c>
      <c r="CC35" s="152" t="str">
        <f>IFERROR(IF(YEAR('BPU_base (fixe)'!$E$8)=2029,'BPU_base (fixe)'!$E$8,IF(AND(YEAR('BPU_base (fixe)'!$E$8)&lt;2029,YEAR('BPU_base (fixe)'!$H$8)&gt;=2029),DATE(2029,1,1),"")),"")</f>
        <v/>
      </c>
      <c r="CD35" s="34" t="str">
        <f>IFERROR(IF(AND(YEAR(CC35)=2029,'BPU_base (fixe)'!$H$8&gt;=DATE(2029,12,31)),DATE(2029,12,31),IF(AND(YEAR(CC35)=2029,'BPU_base (fixe)'!$H$8&lt;DATE(2029,12,31)),'BPU_base (fixe)'!$H$8,"")),"")</f>
        <v/>
      </c>
      <c r="CE35" s="39">
        <f>IFERROR(IF(CC35="",0,IF('BPU_base (fixe)'!$D$14="Prix fixes",VLOOKUP($D35,'BPU_base (fixe)'!$C$17:$E$21,2,0)*$E35,IF('BPU_base (fixe)'!$D$14="Prix indexé PEG Monthly",(VLOOKUP($D35,'BPU_base (fixe)'!$C$17:$E$21,3,0)+'BPU_base (fixe)'!$J$14)*$E35))),0)</f>
        <v>0</v>
      </c>
      <c r="CF35" s="96">
        <f>IFERROR(IF(CC35="",0,'BPU_base (fixe)'!$G$20*$E35),0)</f>
        <v>0</v>
      </c>
      <c r="CG35" s="96">
        <f>IFERROR(IF(CC35="",0,'BPU_base (fixe)'!$L$20*$E35),0)</f>
        <v>0</v>
      </c>
      <c r="CH35" s="76">
        <f t="shared" si="38"/>
        <v>0</v>
      </c>
      <c r="CI35" s="42">
        <f t="shared" si="64"/>
        <v>0</v>
      </c>
      <c r="CJ35" s="108">
        <f>IFERROR(IF(CC35="",0,IF('BPU_base (fixe)'!$E$23="NON","",IF(AND('BPU_base (fixe)'!$E$23="OUI",'BPU_base (fixe)'!$I$23=""),"Compléter le % demandé dans BPU",$E35*'BPU_base (fixe)'!$I$23*'BPU_base (fixe)'!$M$23))),0)</f>
        <v>0</v>
      </c>
      <c r="CK35" s="111">
        <f t="shared" si="40"/>
        <v>0</v>
      </c>
      <c r="CL35" s="39">
        <f>IFERROR(IF(CC35="",0,IF(AND(#REF!="OUI",OR($F35="",$F35=0)),"Saisir le nombre de logements",IF($F35&lt;&gt;"",VLOOKUP($D35,'BPU_base (fixe)'!$D$27:$E$32,2,0)*$F35,IF(AND(OR(#REF!="NON",#REF!=""),$F35=""),VLOOKUP($D35,'BPU_base (fixe)'!$D$27:$E$32,2,0))))),0)</f>
        <v>0</v>
      </c>
      <c r="CM35" s="45">
        <f t="shared" si="41"/>
        <v>0</v>
      </c>
      <c r="CN35" s="45">
        <f>IFERROR(IF(CC35="",0,VLOOKUP($D35,'BPU_base (fixe)'!$G$27:$H$32,2,0)*$E35),0)</f>
        <v>0</v>
      </c>
      <c r="CO35" s="80">
        <f t="shared" si="42"/>
        <v>0</v>
      </c>
      <c r="CP35" s="47">
        <f t="shared" si="43"/>
        <v>0</v>
      </c>
      <c r="CQ35" s="45">
        <f>IFERROR(IF(CC35="",0,IF(AND(#REF!="OUI",OR($F35="",$F35=0)),"Saisir le nombre de logements",IF($F35&lt;&gt;"",VLOOKUP($D35,'BPU_base (fixe)'!$E$36:$F$41,2,0)*$F35,IF(AND(OR(#REF!="NON",#REF!=""),$F35=""),VLOOKUP($D35,'BPU_base (fixe)'!$E$36:$F$41,2,0))))),0)</f>
        <v>0</v>
      </c>
      <c r="CR35" s="45">
        <f>+IFERROR(IF(CC35="",0,'BPU_base (fixe)'!$H$39*$E35),0)</f>
        <v>0</v>
      </c>
      <c r="CS35" s="85">
        <f t="shared" si="44"/>
        <v>0</v>
      </c>
      <c r="CT35" s="49">
        <f t="shared" si="45"/>
        <v>0</v>
      </c>
      <c r="CU35" s="64">
        <f t="shared" si="46"/>
        <v>0</v>
      </c>
      <c r="CV35" s="65">
        <f t="shared" si="47"/>
        <v>0</v>
      </c>
      <c r="CW35" s="116">
        <f t="shared" si="48"/>
        <v>0</v>
      </c>
      <c r="CX35" s="123">
        <f>IFERROR(IF('BPU_base (fixe)'!$E$23="OUI",CU35+CK35,0),0)</f>
        <v>0</v>
      </c>
      <c r="CY35" s="124">
        <f t="shared" si="49"/>
        <v>0</v>
      </c>
      <c r="CZ35" s="129">
        <f t="shared" si="50"/>
        <v>0</v>
      </c>
      <c r="DA35" s="152" t="str">
        <f>IFERROR(IF(YEAR('BPU_base (fixe)'!$E$8)=2030,'BPU_base (fixe)'!$E$8,IF(AND(YEAR('BPU_base (fixe)'!$E$8)&lt;2030,YEAR('BPU_base (fixe)'!$H$8)&gt;=2030),DATE(2030,1,1),"")),"")</f>
        <v/>
      </c>
      <c r="DB35" s="34" t="str">
        <f>IFERROR(IF(AND(YEAR(DA35)=2030,'BPU_base (fixe)'!$H$8&gt;=DATE(2030,12,31)),DATE(2030,12,31),IF(AND(YEAR(DA35)=2030,'BPU_base (fixe)'!$H$8&lt;DATE(2030,12,31)),'BPU_base (fixe)'!$H$8,"")),"")</f>
        <v/>
      </c>
      <c r="DC35" s="39">
        <f>IFERROR(IF(DA35="",0,IF('BPU_base (fixe)'!$D$14="Prix fixes",VLOOKUP($D35,'BPU_base (fixe)'!$C$17:$E$21,2,0)*$E35,IF('BPU_base (fixe)'!$D$14="Prix indexé PEG Monthly",(VLOOKUP($D35,'BPU_base (fixe)'!$C$17:$E$21,3,0)+'BPU_base (fixe)'!$J$14)*$E35))),0)</f>
        <v>0</v>
      </c>
      <c r="DD35" s="96">
        <f>IFERROR(IF(DA35="",0,'BPU_base (fixe)'!$G$20*$E35),0)</f>
        <v>0</v>
      </c>
      <c r="DE35" s="96">
        <f>IFERROR(IF(DA35="",0,'BPU_base (fixe)'!$M$20*$E35),0)</f>
        <v>0</v>
      </c>
      <c r="DF35" s="76">
        <f t="shared" si="51"/>
        <v>0</v>
      </c>
      <c r="DG35" s="42">
        <f t="shared" si="65"/>
        <v>0</v>
      </c>
      <c r="DH35" s="108">
        <f>IFERROR(IF(DA35="",0,IF('BPU_base (fixe)'!$E$23="NON","",IF(AND('BPU_base (fixe)'!$E$23="OUI",'BPU_base (fixe)'!$I$23=""),"Compléter le % demandé dans BPU",$E35*'BPU_base (fixe)'!$I$23*'BPU_base (fixe)'!$M$23))),0)</f>
        <v>0</v>
      </c>
      <c r="DI35" s="111">
        <f t="shared" si="53"/>
        <v>0</v>
      </c>
      <c r="DJ35" s="39">
        <f>IFERROR(IF(DA35="",0,IF(AND(#REF!="OUI",OR($F35="",$F35=0)),"Saisir le nombre de logements",IF($F35&lt;&gt;"",VLOOKUP($D35,'BPU_base (fixe)'!$D$27:$E$32,2,0)*$F35,IF(AND(OR(#REF!="NON",#REF!=""),$F35=""),VLOOKUP($D35,'BPU_base (fixe)'!$D$27:$E$32,2,0))))),0)</f>
        <v>0</v>
      </c>
      <c r="DK35" s="45">
        <f t="shared" si="54"/>
        <v>0</v>
      </c>
      <c r="DL35" s="45">
        <f>IFERROR(IF(DA35="",0,VLOOKUP($D35,'BPU_base (fixe)'!$G$27:$H$32,2,0)*$E35),0)</f>
        <v>0</v>
      </c>
      <c r="DM35" s="80">
        <f t="shared" si="55"/>
        <v>0</v>
      </c>
      <c r="DN35" s="47">
        <f t="shared" si="56"/>
        <v>0</v>
      </c>
      <c r="DO35" s="45">
        <f>IFERROR(IF(DA35="",0,IF(AND(#REF!="OUI",OR($F35="",$F35=0)),"Saisir le nombre de logements",IF($F35&lt;&gt;"",VLOOKUP($D35,'BPU_base (fixe)'!$E$36:$F$41,2,0)*$F35,IF(AND(OR(#REF!="NON",#REF!=""),$F35=""),VLOOKUP($D35,'BPU_base (fixe)'!$E$36:$F$41,2,0))))),0)</f>
        <v>0</v>
      </c>
      <c r="DP35" s="45">
        <f>+IFERROR(IF(DA35="",0,'BPU_base (fixe)'!$H$39*$E35),0)</f>
        <v>0</v>
      </c>
      <c r="DQ35" s="85">
        <f t="shared" si="57"/>
        <v>0</v>
      </c>
      <c r="DR35" s="49">
        <f t="shared" si="58"/>
        <v>0</v>
      </c>
      <c r="DS35" s="64">
        <f t="shared" si="59"/>
        <v>0</v>
      </c>
      <c r="DT35" s="65">
        <f t="shared" si="60"/>
        <v>0</v>
      </c>
      <c r="DU35" s="66">
        <f t="shared" si="61"/>
        <v>0</v>
      </c>
      <c r="DV35" s="123">
        <f>IFERROR(IF('BPU_base (fixe)'!$E$23="OUI",DS35+DI35,0),0)</f>
        <v>0</v>
      </c>
      <c r="DW35" s="124">
        <f t="shared" si="62"/>
        <v>0</v>
      </c>
      <c r="DX35" s="129">
        <f t="shared" si="63"/>
        <v>0</v>
      </c>
    </row>
    <row r="36" spans="2:128" ht="15.75" thickBot="1">
      <c r="N36" s="52">
        <f>IFERROR(SUM(N8:N35),0)</f>
        <v>282865.00000000006</v>
      </c>
      <c r="O36" s="52">
        <f>IFERROR(SUM(O8:O35),0)</f>
        <v>71297.479452054802</v>
      </c>
      <c r="P36" s="112">
        <f>IFERROR(SUM(P8:P35),0)</f>
        <v>0</v>
      </c>
      <c r="Q36" s="112">
        <f t="shared" ref="Q36" si="66">IFERROR(SUM(Q8:Q35),0)</f>
        <v>0</v>
      </c>
      <c r="U36" s="53">
        <f>IFERROR(SUM(U8:U35),0)</f>
        <v>13750</v>
      </c>
      <c r="V36" s="53">
        <f>IFERROR(SUM(V8:V35),0)</f>
        <v>3465.7534246575342</v>
      </c>
      <c r="Y36" s="54">
        <f t="shared" ref="Y36:AF36" si="67">IFERROR(SUM(Y8:Y35),0)</f>
        <v>180290</v>
      </c>
      <c r="Z36" s="54">
        <f t="shared" si="67"/>
        <v>45442.95890410959</v>
      </c>
      <c r="AA36" s="67">
        <f t="shared" si="67"/>
        <v>120206.19178082193</v>
      </c>
      <c r="AB36" s="67">
        <f t="shared" si="67"/>
        <v>24041.238356164387</v>
      </c>
      <c r="AC36" s="67">
        <f t="shared" si="67"/>
        <v>144247.43013698631</v>
      </c>
      <c r="AD36" s="112">
        <f t="shared" si="67"/>
        <v>120206.19178082193</v>
      </c>
      <c r="AE36" s="126">
        <f t="shared" si="67"/>
        <v>24041.238356164387</v>
      </c>
      <c r="AF36" s="112">
        <f t="shared" si="67"/>
        <v>144247.43013698631</v>
      </c>
      <c r="AL36" s="52">
        <f>IFERROR(SUM(AL8:AL35),0)</f>
        <v>298375.00000000006</v>
      </c>
      <c r="AM36" s="52">
        <f>IFERROR(SUM(AM8:AM35),0)</f>
        <v>223168.15068493155</v>
      </c>
      <c r="AN36" s="112">
        <f t="shared" ref="AN36:AO36" si="68">IFERROR(SUM(AN8:AN35),0)</f>
        <v>0</v>
      </c>
      <c r="AO36" s="112">
        <f t="shared" si="68"/>
        <v>0</v>
      </c>
      <c r="AS36" s="53">
        <f>IFERROR(SUM(AS8:AS35),0)</f>
        <v>13750</v>
      </c>
      <c r="AT36" s="53">
        <f>IFERROR(SUM(AT8:AT35),0)</f>
        <v>10284.246575342466</v>
      </c>
      <c r="AW36" s="54">
        <f t="shared" ref="AW36:BD36" si="69">IFERROR(SUM(AW8:AW35),0)</f>
        <v>180290</v>
      </c>
      <c r="AX36" s="54">
        <f t="shared" si="69"/>
        <v>134847.04109589042</v>
      </c>
      <c r="AY36" s="67">
        <f t="shared" si="69"/>
        <v>368299.43835616444</v>
      </c>
      <c r="AZ36" s="67">
        <f t="shared" si="69"/>
        <v>73659.887671232893</v>
      </c>
      <c r="BA36" s="67">
        <f t="shared" si="69"/>
        <v>441959.3260273973</v>
      </c>
      <c r="BB36" s="112">
        <f t="shared" si="69"/>
        <v>368299.43835616444</v>
      </c>
      <c r="BC36" s="126">
        <f t="shared" si="69"/>
        <v>73659.887671232893</v>
      </c>
      <c r="BD36" s="112">
        <f t="shared" si="69"/>
        <v>441959.3260273973</v>
      </c>
      <c r="BJ36" s="52">
        <f>IFERROR(SUM(BJ8:BJ35),0)</f>
        <v>0</v>
      </c>
      <c r="BK36" s="52">
        <f>IFERROR(SUM(BK8:BK35),0)</f>
        <v>0</v>
      </c>
      <c r="BL36" s="112">
        <f t="shared" ref="BL36:BM36" si="70">IFERROR(SUM(BL8:BL35),0)</f>
        <v>0</v>
      </c>
      <c r="BM36" s="112">
        <f t="shared" si="70"/>
        <v>0</v>
      </c>
      <c r="BQ36" s="53">
        <f>IFERROR(SUM(BQ8:BQ35),0)</f>
        <v>0</v>
      </c>
      <c r="BR36" s="53">
        <f>IFERROR(SUM(BR8:BR35),0)</f>
        <v>0</v>
      </c>
      <c r="BU36" s="54">
        <f t="shared" ref="BU36:CB36" si="71">IFERROR(SUM(BU8:BU35),0)</f>
        <v>0</v>
      </c>
      <c r="BV36" s="54">
        <f t="shared" si="71"/>
        <v>0</v>
      </c>
      <c r="BW36" s="67">
        <f t="shared" si="71"/>
        <v>0</v>
      </c>
      <c r="BX36" s="67">
        <f t="shared" si="71"/>
        <v>0</v>
      </c>
      <c r="BY36" s="67">
        <f t="shared" si="71"/>
        <v>0</v>
      </c>
      <c r="BZ36" s="112">
        <f t="shared" si="71"/>
        <v>0</v>
      </c>
      <c r="CA36" s="126">
        <f t="shared" si="71"/>
        <v>0</v>
      </c>
      <c r="CB36" s="112">
        <f t="shared" si="71"/>
        <v>0</v>
      </c>
      <c r="CH36" s="52">
        <f>IFERROR(SUM(CH8:CH35),0)</f>
        <v>0</v>
      </c>
      <c r="CI36" s="52">
        <f>IFERROR(SUM(CI8:CI35),0)</f>
        <v>0</v>
      </c>
      <c r="CJ36" s="112">
        <f t="shared" ref="CJ36:CK36" si="72">IFERROR(SUM(CJ8:CJ35),0)</f>
        <v>0</v>
      </c>
      <c r="CK36" s="112">
        <f t="shared" si="72"/>
        <v>0</v>
      </c>
      <c r="CO36" s="53">
        <f>IFERROR(SUM(CO8:CO35),0)</f>
        <v>0</v>
      </c>
      <c r="CP36" s="53">
        <f>IFERROR(SUM(CP8:CP35),0)</f>
        <v>0</v>
      </c>
      <c r="CS36" s="54">
        <f t="shared" ref="CS36:CZ36" si="73">IFERROR(SUM(CS8:CS35),0)</f>
        <v>0</v>
      </c>
      <c r="CT36" s="54">
        <f t="shared" si="73"/>
        <v>0</v>
      </c>
      <c r="CU36" s="67">
        <f t="shared" si="73"/>
        <v>0</v>
      </c>
      <c r="CV36" s="67">
        <f t="shared" si="73"/>
        <v>0</v>
      </c>
      <c r="CW36" s="67">
        <f t="shared" si="73"/>
        <v>0</v>
      </c>
      <c r="CX36" s="112">
        <f t="shared" si="73"/>
        <v>0</v>
      </c>
      <c r="CY36" s="126">
        <f t="shared" si="73"/>
        <v>0</v>
      </c>
      <c r="CZ36" s="112">
        <f t="shared" si="73"/>
        <v>0</v>
      </c>
      <c r="DF36" s="52">
        <f>IFERROR(SUM(DF8:DF35),0)</f>
        <v>0</v>
      </c>
      <c r="DG36" s="52">
        <f>IFERROR(SUM(DG8:DG35),0)</f>
        <v>0</v>
      </c>
      <c r="DH36" s="112">
        <f t="shared" ref="DH36:DI36" si="74">IFERROR(SUM(DH8:DH35),0)</f>
        <v>0</v>
      </c>
      <c r="DI36" s="112">
        <f t="shared" si="74"/>
        <v>0</v>
      </c>
      <c r="DM36" s="53">
        <f>IFERROR(SUM(DM8:DM35),0)</f>
        <v>0</v>
      </c>
      <c r="DN36" s="53">
        <f>IFERROR(SUM(DN8:DN35),0)</f>
        <v>0</v>
      </c>
      <c r="DQ36" s="54">
        <f t="shared" ref="DQ36:DX36" si="75">IFERROR(SUM(DQ8:DQ35),0)</f>
        <v>0</v>
      </c>
      <c r="DR36" s="54">
        <f t="shared" si="75"/>
        <v>0</v>
      </c>
      <c r="DS36" s="67">
        <f t="shared" si="75"/>
        <v>0</v>
      </c>
      <c r="DT36" s="67">
        <f t="shared" si="75"/>
        <v>0</v>
      </c>
      <c r="DU36" s="67">
        <f t="shared" si="75"/>
        <v>0</v>
      </c>
      <c r="DV36" s="112">
        <f t="shared" si="75"/>
        <v>0</v>
      </c>
      <c r="DW36" s="126">
        <f t="shared" si="75"/>
        <v>0</v>
      </c>
      <c r="DX36" s="112">
        <f t="shared" si="75"/>
        <v>0</v>
      </c>
    </row>
    <row r="37" spans="2:128" ht="15.75" thickBot="1">
      <c r="B37" s="149" t="s">
        <v>112</v>
      </c>
      <c r="L37" s="167"/>
      <c r="M37" s="168" t="s">
        <v>113</v>
      </c>
      <c r="N37" s="169">
        <f>K8</f>
        <v>146355.00000000006</v>
      </c>
      <c r="O37" s="169">
        <f>IFERROR(N37*(J8-I8+1)/365,0)</f>
        <v>36889.479452054809</v>
      </c>
      <c r="AJ37" s="167"/>
      <c r="AK37" s="168" t="s">
        <v>113</v>
      </c>
      <c r="AL37" s="169">
        <f>AI8</f>
        <v>146355.00000000006</v>
      </c>
      <c r="AM37" s="169">
        <f>IFERROR(AL37*(AH8-AG8+1)/365,0)</f>
        <v>109465.52054794524</v>
      </c>
    </row>
    <row r="38" spans="2:128">
      <c r="R38" s="51"/>
    </row>
    <row r="39" spans="2:128">
      <c r="AC39" s="51"/>
      <c r="AD39" s="51"/>
      <c r="AE39" s="51"/>
      <c r="AF39" s="51"/>
    </row>
  </sheetData>
  <mergeCells count="87">
    <mergeCell ref="H4:H6"/>
    <mergeCell ref="DS5:DS6"/>
    <mergeCell ref="DT5:DT6"/>
    <mergeCell ref="DU5:DU6"/>
    <mergeCell ref="DV5:DV6"/>
    <mergeCell ref="CU5:CU6"/>
    <mergeCell ref="CV5:CV6"/>
    <mergeCell ref="CW5:CW6"/>
    <mergeCell ref="CX5:CX6"/>
    <mergeCell ref="CY5:CY6"/>
    <mergeCell ref="CZ5:CZ6"/>
    <mergeCell ref="CC5:CC7"/>
    <mergeCell ref="CD5:CD7"/>
    <mergeCell ref="CE5:CI5"/>
    <mergeCell ref="CJ5:CK5"/>
    <mergeCell ref="CL5:CP5"/>
    <mergeCell ref="DW5:DW6"/>
    <mergeCell ref="DX5:DX6"/>
    <mergeCell ref="DA5:DA7"/>
    <mergeCell ref="DB5:DB7"/>
    <mergeCell ref="DC5:DG5"/>
    <mergeCell ref="DH5:DI5"/>
    <mergeCell ref="DJ5:DN5"/>
    <mergeCell ref="DO5:DR5"/>
    <mergeCell ref="DF6:DG6"/>
    <mergeCell ref="DH6:DI6"/>
    <mergeCell ref="DM6:DN6"/>
    <mergeCell ref="DQ6:DR6"/>
    <mergeCell ref="CQ5:CT5"/>
    <mergeCell ref="CH6:CI6"/>
    <mergeCell ref="CJ6:CK6"/>
    <mergeCell ref="CO6:CP6"/>
    <mergeCell ref="CS6:CT6"/>
    <mergeCell ref="CB5:CB6"/>
    <mergeCell ref="BE5:BE7"/>
    <mergeCell ref="BF5:BF7"/>
    <mergeCell ref="BG5:BK5"/>
    <mergeCell ref="BL5:BM5"/>
    <mergeCell ref="BN5:BR5"/>
    <mergeCell ref="BS5:BV5"/>
    <mergeCell ref="BJ6:BK6"/>
    <mergeCell ref="BL6:BM6"/>
    <mergeCell ref="BQ6:BR6"/>
    <mergeCell ref="BU6:BV6"/>
    <mergeCell ref="BW5:BW6"/>
    <mergeCell ref="BX5:BX6"/>
    <mergeCell ref="BY5:BY6"/>
    <mergeCell ref="BZ5:BZ6"/>
    <mergeCell ref="CA5:CA6"/>
    <mergeCell ref="BD5:BD6"/>
    <mergeCell ref="AG5:AG7"/>
    <mergeCell ref="AH5:AH7"/>
    <mergeCell ref="AI5:AM5"/>
    <mergeCell ref="AN5:AO5"/>
    <mergeCell ref="AP5:AT5"/>
    <mergeCell ref="AU5:AX5"/>
    <mergeCell ref="AL6:AM6"/>
    <mergeCell ref="AN6:AO6"/>
    <mergeCell ref="AS6:AT6"/>
    <mergeCell ref="AW6:AX6"/>
    <mergeCell ref="AY5:AY6"/>
    <mergeCell ref="AZ5:AZ6"/>
    <mergeCell ref="BA5:BA6"/>
    <mergeCell ref="BB5:BB6"/>
    <mergeCell ref="BC5:BC6"/>
    <mergeCell ref="AF5:AF6"/>
    <mergeCell ref="I5:I7"/>
    <mergeCell ref="J5:J7"/>
    <mergeCell ref="K5:O5"/>
    <mergeCell ref="P5:Q5"/>
    <mergeCell ref="R5:V5"/>
    <mergeCell ref="W5:Z5"/>
    <mergeCell ref="N6:O6"/>
    <mergeCell ref="P6:Q6"/>
    <mergeCell ref="U6:V6"/>
    <mergeCell ref="Y6:Z6"/>
    <mergeCell ref="AA5:AA6"/>
    <mergeCell ref="AB5:AB6"/>
    <mergeCell ref="AC5:AC6"/>
    <mergeCell ref="AD5:AD6"/>
    <mergeCell ref="AE5:AE6"/>
    <mergeCell ref="G4:G6"/>
    <mergeCell ref="B4:B7"/>
    <mergeCell ref="C4:C7"/>
    <mergeCell ref="D4:D7"/>
    <mergeCell ref="E4:E6"/>
    <mergeCell ref="F4:F7"/>
  </mergeCells>
  <conditionalFormatting sqref="P8:P35">
    <cfRule type="containsText" dxfId="10" priority="10" operator="containsText" text="Compléter">
      <formula>NOT(ISERROR(SEARCH("Compléter",P8)))</formula>
    </cfRule>
  </conditionalFormatting>
  <conditionalFormatting sqref="R8:R35">
    <cfRule type="containsText" dxfId="9" priority="11" operator="containsText" text="logements">
      <formula>NOT(ISERROR(SEARCH("logements",R8)))</formula>
    </cfRule>
  </conditionalFormatting>
  <conditionalFormatting sqref="S8">
    <cfRule type="containsText" dxfId="8" priority="1" operator="containsText" text="logements">
      <formula>NOT(ISERROR(SEARCH("logements",S8)))</formula>
    </cfRule>
  </conditionalFormatting>
  <conditionalFormatting sqref="AN8:AN35">
    <cfRule type="containsText" dxfId="7" priority="9" operator="containsText" text="Compléter">
      <formula>NOT(ISERROR(SEARCH("Compléter",AN8)))</formula>
    </cfRule>
  </conditionalFormatting>
  <conditionalFormatting sqref="AP8:AP35">
    <cfRule type="containsText" dxfId="6" priority="5" operator="containsText" text="logements">
      <formula>NOT(ISERROR(SEARCH("logements",AP8)))</formula>
    </cfRule>
  </conditionalFormatting>
  <conditionalFormatting sqref="BL8:BL35">
    <cfRule type="containsText" dxfId="5" priority="8" operator="containsText" text="Compléter">
      <formula>NOT(ISERROR(SEARCH("Compléter",BL8)))</formula>
    </cfRule>
  </conditionalFormatting>
  <conditionalFormatting sqref="BN8:BN35">
    <cfRule type="containsText" dxfId="4" priority="4" operator="containsText" text="logements">
      <formula>NOT(ISERROR(SEARCH("logements",BN8)))</formula>
    </cfRule>
  </conditionalFormatting>
  <conditionalFormatting sqref="CJ8:CJ35">
    <cfRule type="containsText" dxfId="3" priority="7" operator="containsText" text="Compléter">
      <formula>NOT(ISERROR(SEARCH("Compléter",CJ8)))</formula>
    </cfRule>
  </conditionalFormatting>
  <conditionalFormatting sqref="CL8:CL35">
    <cfRule type="containsText" dxfId="2" priority="3" operator="containsText" text="logements">
      <formula>NOT(ISERROR(SEARCH("logements",CL8)))</formula>
    </cfRule>
  </conditionalFormatting>
  <conditionalFormatting sqref="DH8:DH35">
    <cfRule type="containsText" dxfId="1" priority="6" operator="containsText" text="Compléter">
      <formula>NOT(ISERROR(SEARCH("Compléter",DH8)))</formula>
    </cfRule>
  </conditionalFormatting>
  <conditionalFormatting sqref="DJ8:DJ35">
    <cfRule type="containsText" dxfId="0" priority="2" operator="containsText" text="logements">
      <formula>NOT(ISERROR(SEARCH("logements",DJ8)))</formula>
    </cfRule>
  </conditionalFormatting>
  <dataValidations count="1">
    <dataValidation type="list" allowBlank="1" showInputMessage="1" showErrorMessage="1" sqref="D8:D35" xr:uid="{FF0DE71B-40A0-4912-AEA0-FAB4D6C5622E}">
      <formula1>"T1,T2,T3,T4"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f9d9fb2-dce5-4158-a95c-9828aba2d491" xsi:nil="true"/>
    <lcf76f155ced4ddcb4097134ff3c332f xmlns="e6544be7-30cb-4192-a699-3baed0d6ca2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0EA02F2B881E4F85E14978A3E9E1D5" ma:contentTypeVersion="12" ma:contentTypeDescription="Create a new document." ma:contentTypeScope="" ma:versionID="ec70290d166299e2d52d803e0f53d81a">
  <xsd:schema xmlns:xsd="http://www.w3.org/2001/XMLSchema" xmlns:xs="http://www.w3.org/2001/XMLSchema" xmlns:p="http://schemas.microsoft.com/office/2006/metadata/properties" xmlns:ns2="e6544be7-30cb-4192-a699-3baed0d6ca29" xmlns:ns3="6f9d9fb2-dce5-4158-a95c-9828aba2d491" targetNamespace="http://schemas.microsoft.com/office/2006/metadata/properties" ma:root="true" ma:fieldsID="7a036896ec840e2f09c0685bf0f3a4f8" ns2:_="" ns3:_="">
    <xsd:import namespace="e6544be7-30cb-4192-a699-3baed0d6ca29"/>
    <xsd:import namespace="6f9d9fb2-dce5-4158-a95c-9828aba2d4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544be7-30cb-4192-a699-3baed0d6ca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21684663-0ad5-4ba4-a01c-00b49db1953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9d9fb2-dce5-4158-a95c-9828aba2d491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b3de7e7a-bdcc-4bb4-beb5-afd60eb362b8}" ma:internalName="TaxCatchAll" ma:showField="CatchAllData" ma:web="6f9d9fb2-dce5-4158-a95c-9828aba2d4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7A7E4FE-AB2D-40A6-95A0-06223A774BDD}"/>
</file>

<file path=customXml/itemProps2.xml><?xml version="1.0" encoding="utf-8"?>
<ds:datastoreItem xmlns:ds="http://schemas.openxmlformats.org/officeDocument/2006/customXml" ds:itemID="{A5D93700-8A73-469D-B119-5A71DD22302D}"/>
</file>

<file path=customXml/itemProps3.xml><?xml version="1.0" encoding="utf-8"?>
<ds:datastoreItem xmlns:ds="http://schemas.openxmlformats.org/officeDocument/2006/customXml" ds:itemID="{14FA5490-96F2-4A9D-9C76-FA18041F8434}"/>
</file>

<file path=docMetadata/LabelInfo.xml><?xml version="1.0" encoding="utf-8"?>
<clbl:labelList xmlns:clbl="http://schemas.microsoft.com/office/2020/mipLabelMetadata">
  <clbl:label id="{0a9b9e15-83d2-4075-9282-a04e05c6580a}" enabled="1" method="Standard" siteId="{24139d14-c62c-4c47-8bdd-ce71ea1d50cf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Damien Charpentier</cp:lastModifiedBy>
  <cp:revision/>
  <dcterms:created xsi:type="dcterms:W3CDTF">2026-04-02T07:28:54Z</dcterms:created>
  <dcterms:modified xsi:type="dcterms:W3CDTF">2026-07-30T14:07:40Z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0x010100570EA02F2B881E4F85E14978A3E9E1D5</vt:lpwstr>
  </property>
  <property fmtid="{D5CDD505-2E9C-101B-9397-08002B2CF9AE}" pid="3" name="MediaServiceImageTags">
    <vt:lpwstr/>
  </property>
</Properties>
</file>